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390" windowHeight="8010" activeTab="3"/>
  </bookViews>
  <sheets>
    <sheet name="пр1" sheetId="7" r:id="rId1"/>
    <sheet name="пр2" sheetId="6" r:id="rId2"/>
    <sheet name="пр7" sheetId="5" r:id="rId3"/>
    <sheet name="пр13" sheetId="4" r:id="rId4"/>
  </sheets>
  <definedNames>
    <definedName name="bbi1iepey541b3erm5gspvzrtk" localSheetId="0">#REF!</definedName>
    <definedName name="bbi1iepey541b3erm5gspvzrtk" localSheetId="2">#REF!</definedName>
    <definedName name="bbi1iepey541b3erm5gspvzrtk">#REF!</definedName>
    <definedName name="eaho2ejrtdbq5dbiou1fruoidk" localSheetId="0">#REF!</definedName>
    <definedName name="eaho2ejrtdbq5dbiou1fruoidk" localSheetId="2">#REF!</definedName>
    <definedName name="eaho2ejrtdbq5dbiou1fruoidk">#REF!</definedName>
    <definedName name="frupzostrx2engzlq5coj1izgc" localSheetId="0">#REF!</definedName>
    <definedName name="frupzostrx2engzlq5coj1izgc" localSheetId="2">#REF!</definedName>
    <definedName name="frupzostrx2engzlq5coj1izgc">#REF!</definedName>
    <definedName name="hxw0shfsad1bl0w3rcqndiwdqc" localSheetId="0">#REF!</definedName>
    <definedName name="hxw0shfsad1bl0w3rcqndiwdqc" localSheetId="2">#REF!</definedName>
    <definedName name="hxw0shfsad1bl0w3rcqndiwdqc">#REF!</definedName>
    <definedName name="idhebtridp4g55tiidmllpbcck" localSheetId="0">#REF!</definedName>
    <definedName name="idhebtridp4g55tiidmllpbcck" localSheetId="2">#REF!</definedName>
    <definedName name="idhebtridp4g55tiidmllpbcck">#REF!</definedName>
    <definedName name="ilgrxtqehl5ojfb14epb1v0vpk" localSheetId="0">#REF!</definedName>
    <definedName name="ilgrxtqehl5ojfb14epb1v0vpk" localSheetId="2">#REF!</definedName>
    <definedName name="ilgrxtqehl5ojfb14epb1v0vpk">#REF!</definedName>
    <definedName name="iukfigxpatbnff5s3qskal4gtw" localSheetId="0">#REF!</definedName>
    <definedName name="iukfigxpatbnff5s3qskal4gtw" localSheetId="2">#REF!</definedName>
    <definedName name="iukfigxpatbnff5s3qskal4gtw">#REF!</definedName>
    <definedName name="jbdrlm0jnl44bjyvb5parwosvs" localSheetId="0">#REF!</definedName>
    <definedName name="jbdrlm0jnl44bjyvb5parwosvs" localSheetId="2">#REF!</definedName>
    <definedName name="jbdrlm0jnl44bjyvb5parwosvs">#REF!</definedName>
    <definedName name="jmacmxvbgdblzh0tvh4m0gadvc" localSheetId="0">#REF!</definedName>
    <definedName name="jmacmxvbgdblzh0tvh4m0gadvc" localSheetId="2">#REF!</definedName>
    <definedName name="jmacmxvbgdblzh0tvh4m0gadvc">#REF!</definedName>
    <definedName name="lens0r1dzt0ivfvdjvc15ibd1c" localSheetId="0">#REF!</definedName>
    <definedName name="lens0r1dzt0ivfvdjvc15ibd1c" localSheetId="2">#REF!</definedName>
    <definedName name="lens0r1dzt0ivfvdjvc15ibd1c">#REF!</definedName>
    <definedName name="lzvlrjqro14zjenw2ueuj40zww" localSheetId="0">#REF!</definedName>
    <definedName name="lzvlrjqro14zjenw2ueuj40zww" localSheetId="2">#REF!</definedName>
    <definedName name="lzvlrjqro14zjenw2ueuj40zww">#REF!</definedName>
    <definedName name="miceqmminp2t5fkvq3dcp5azms" localSheetId="0">#REF!</definedName>
    <definedName name="miceqmminp2t5fkvq3dcp5azms" localSheetId="2">#REF!</definedName>
    <definedName name="miceqmminp2t5fkvq3dcp5azms">#REF!</definedName>
    <definedName name="muebv3fbrh0nbhfkcvkdiuichg" localSheetId="0">#REF!</definedName>
    <definedName name="muebv3fbrh0nbhfkcvkdiuichg" localSheetId="2">#REF!</definedName>
    <definedName name="muebv3fbrh0nbhfkcvkdiuichg">#REF!</definedName>
    <definedName name="oishsvraxpbc3jz3kk3m5zcwm0" localSheetId="0">#REF!</definedName>
    <definedName name="oishsvraxpbc3jz3kk3m5zcwm0" localSheetId="2">#REF!</definedName>
    <definedName name="oishsvraxpbc3jz3kk3m5zcwm0">#REF!</definedName>
    <definedName name="pf4ktio2ct2wb5lic4d0ij22zg" localSheetId="0">#REF!</definedName>
    <definedName name="pf4ktio2ct2wb5lic4d0ij22zg" localSheetId="2">#REF!</definedName>
    <definedName name="pf4ktio2ct2wb5lic4d0ij22zg">#REF!</definedName>
    <definedName name="qhgcjeqs4xbh5af0b0knrgslds" localSheetId="0">#REF!</definedName>
    <definedName name="qhgcjeqs4xbh5af0b0knrgslds" localSheetId="2">#REF!</definedName>
    <definedName name="qhgcjeqs4xbh5af0b0knrgslds">#REF!</definedName>
    <definedName name="qm1r2zbyvxaabczgs5nd53xmq4" localSheetId="0">#REF!</definedName>
    <definedName name="qm1r2zbyvxaabczgs5nd53xmq4" localSheetId="2">#REF!</definedName>
    <definedName name="qm1r2zbyvxaabczgs5nd53xmq4">#REF!</definedName>
    <definedName name="qunp1nijp1aaxbgswizf0lz200" localSheetId="0">#REF!</definedName>
    <definedName name="qunp1nijp1aaxbgswizf0lz200" localSheetId="2">#REF!</definedName>
    <definedName name="qunp1nijp1aaxbgswizf0lz200">#REF!</definedName>
    <definedName name="rcn525ywmx4pde1kn3aevp0dfk" localSheetId="0">#REF!</definedName>
    <definedName name="rcn525ywmx4pde1kn3aevp0dfk" localSheetId="2">#REF!</definedName>
    <definedName name="rcn525ywmx4pde1kn3aevp0dfk">#REF!</definedName>
    <definedName name="swpjxblu3dbu33cqzchc5hkk0w" localSheetId="0">#REF!</definedName>
    <definedName name="swpjxblu3dbu33cqzchc5hkk0w" localSheetId="2">#REF!</definedName>
    <definedName name="swpjxblu3dbu33cqzchc5hkk0w">#REF!</definedName>
    <definedName name="syjdhdk35p4nh3cjfxnviauzls" localSheetId="0">#REF!</definedName>
    <definedName name="syjdhdk35p4nh3cjfxnviauzls" localSheetId="2">#REF!</definedName>
    <definedName name="syjdhdk35p4nh3cjfxnviauzls">#REF!</definedName>
    <definedName name="t1iocfpqd13el1y2ekxnfpwstw" localSheetId="0">#REF!</definedName>
    <definedName name="t1iocfpqd13el1y2ekxnfpwstw" localSheetId="2">#REF!</definedName>
    <definedName name="t1iocfpqd13el1y2ekxnfpwstw">#REF!</definedName>
    <definedName name="tqwxsrwtrd3p34nrtmvfunozag" localSheetId="0">#REF!</definedName>
    <definedName name="tqwxsrwtrd3p34nrtmvfunozag" localSheetId="2">#REF!</definedName>
    <definedName name="tqwxsrwtrd3p34nrtmvfunozag">#REF!</definedName>
    <definedName name="u1m5vran2x1y11qx5xfu2j4tz4" localSheetId="0">#REF!</definedName>
    <definedName name="u1m5vran2x1y11qx5xfu2j4tz4" localSheetId="2">#REF!</definedName>
    <definedName name="u1m5vran2x1y11qx5xfu2j4tz4">#REF!</definedName>
    <definedName name="ua41amkhph5c1h53xxk2wbxxpk" localSheetId="0">#REF!</definedName>
    <definedName name="ua41amkhph5c1h53xxk2wbxxpk" localSheetId="2">#REF!</definedName>
    <definedName name="ua41amkhph5c1h53xxk2wbxxpk">#REF!</definedName>
    <definedName name="vm2ikyzfyl3c3f2vbofwexhk2c" localSheetId="0">#REF!</definedName>
    <definedName name="vm2ikyzfyl3c3f2vbofwexhk2c" localSheetId="2">#REF!</definedName>
    <definedName name="vm2ikyzfyl3c3f2vbofwexhk2c">#REF!</definedName>
    <definedName name="w1nehiloq13fdfxu13klcaopgw">#REF!</definedName>
    <definedName name="whvhn4kg25bcn2skpkb3bqydz4" localSheetId="0">#REF!</definedName>
    <definedName name="whvhn4kg25bcn2skpkb3bqydz4" localSheetId="2">#REF!</definedName>
    <definedName name="whvhn4kg25bcn2skpkb3bqydz4">#REF!</definedName>
    <definedName name="wqazcjs4o12a5adpyzuqhb5cko" localSheetId="0">#REF!</definedName>
    <definedName name="wqazcjs4o12a5adpyzuqhb5cko" localSheetId="2">#REF!</definedName>
    <definedName name="wqazcjs4o12a5adpyzuqhb5cko">#REF!</definedName>
    <definedName name="x50bwhcspt2rtgjg0vg0hfk2ns" localSheetId="0">#REF!</definedName>
    <definedName name="x50bwhcspt2rtgjg0vg0hfk2ns" localSheetId="2">#REF!</definedName>
    <definedName name="x50bwhcspt2rtgjg0vg0hfk2ns">#REF!</definedName>
    <definedName name="xfiudkw3z5aq3govpiyzsxyki0" localSheetId="0">#REF!</definedName>
    <definedName name="xfiudkw3z5aq3govpiyzsxyki0" localSheetId="2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H71" i="5" l="1"/>
  <c r="H70" i="5" s="1"/>
  <c r="H73" i="5"/>
  <c r="H52" i="5"/>
  <c r="H51" i="5"/>
  <c r="H50" i="5"/>
  <c r="H49" i="5"/>
  <c r="H44" i="5"/>
  <c r="H24" i="5"/>
  <c r="H23" i="5"/>
  <c r="H19" i="5"/>
  <c r="H18" i="5"/>
  <c r="H43" i="5" l="1"/>
  <c r="H28" i="5"/>
  <c r="H27" i="5"/>
  <c r="G27" i="7"/>
  <c r="G26" i="7"/>
  <c r="H25" i="5"/>
  <c r="H39" i="5"/>
  <c r="H26" i="5" l="1"/>
  <c r="G24" i="7"/>
  <c r="G18" i="7"/>
  <c r="G20" i="7"/>
  <c r="H75" i="5" l="1"/>
  <c r="E16" i="4"/>
  <c r="E17" i="4"/>
  <c r="H62" i="5"/>
  <c r="H64" i="5"/>
  <c r="H77" i="5" l="1"/>
  <c r="H76" i="5" s="1"/>
  <c r="H79" i="5"/>
  <c r="H78" i="5" s="1"/>
  <c r="E13" i="4"/>
  <c r="H36" i="5"/>
  <c r="H31" i="5" s="1"/>
  <c r="H30" i="5" s="1"/>
  <c r="H22" i="5"/>
  <c r="G29" i="7"/>
  <c r="G23" i="7" s="1"/>
  <c r="G28" i="7"/>
  <c r="H74" i="5" l="1"/>
  <c r="H33" i="5" l="1"/>
  <c r="H69" i="5" l="1"/>
  <c r="H17" i="5" l="1"/>
  <c r="H16" i="5" s="1"/>
  <c r="H15" i="5" s="1"/>
  <c r="H21" i="5"/>
  <c r="H20" i="5" s="1"/>
  <c r="H48" i="5"/>
  <c r="H83" i="5" l="1"/>
  <c r="H82" i="5" s="1"/>
  <c r="H81" i="5" s="1"/>
  <c r="H80" i="5" s="1"/>
  <c r="H72" i="5"/>
  <c r="H68" i="5"/>
  <c r="H63" i="5"/>
  <c r="H61" i="5"/>
  <c r="H56" i="5"/>
  <c r="H55" i="5" s="1"/>
  <c r="H54" i="5" s="1"/>
  <c r="H53" i="5" s="1"/>
  <c r="H47" i="5"/>
  <c r="H46" i="5" s="1"/>
  <c r="H45" i="5" s="1"/>
  <c r="H14" i="5"/>
  <c r="G22" i="7"/>
  <c r="G19" i="7"/>
  <c r="G17" i="7"/>
  <c r="G15" i="7"/>
  <c r="H67" i="5" l="1"/>
  <c r="G14" i="7"/>
  <c r="G31" i="7" s="1"/>
  <c r="G32" i="7" s="1"/>
  <c r="H66" i="5"/>
  <c r="H65" i="5" s="1"/>
  <c r="H60" i="5"/>
  <c r="H59" i="5" s="1"/>
  <c r="H58" i="5" s="1"/>
  <c r="K4" i="7"/>
  <c r="K5" i="7"/>
  <c r="K6" i="7"/>
  <c r="B8" i="7"/>
  <c r="G10" i="7"/>
  <c r="I10" i="7"/>
  <c r="K10" i="7"/>
  <c r="I31" i="7"/>
  <c r="K31" i="7"/>
  <c r="I33" i="7"/>
  <c r="I32" i="7" s="1"/>
  <c r="K33" i="7"/>
  <c r="B7" i="5"/>
  <c r="H9" i="5"/>
  <c r="I9" i="5"/>
  <c r="J9" i="5"/>
  <c r="E14" i="4"/>
  <c r="E18" i="4"/>
  <c r="K32" i="7" l="1"/>
  <c r="H13" i="5"/>
</calcChain>
</file>

<file path=xl/sharedStrings.xml><?xml version="1.0" encoding="utf-8"?>
<sst xmlns="http://schemas.openxmlformats.org/spreadsheetml/2006/main" count="621" uniqueCount="208">
  <si>
    <t>Всего расходов</t>
  </si>
  <si>
    <t>Освещение автомобильных дорог общего пользования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</si>
  <si>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</si>
  <si>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</si>
  <si>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</si>
  <si>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>Межбюджетные трансферты ,передаваемые бюджетам мельских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</si>
  <si>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Источники образования</t>
  </si>
  <si>
    <t>Сумма</t>
  </si>
  <si>
    <t>Наименование</t>
  </si>
  <si>
    <t>№ п/п</t>
  </si>
  <si>
    <t>(тыс.руб.)</t>
  </si>
  <si>
    <t>Объем бюджетных аcсигнований дорожного фонда муниципального образования "Сюрзинское" на 2021 год</t>
  </si>
  <si>
    <t>к проекту решения Совета депутатов</t>
  </si>
  <si>
    <t>Приложение № 13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</si>
  <si>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</si>
  <si>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</si>
  <si>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</si>
  <si>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</si>
  <si>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</si>
  <si>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</si>
  <si>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454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</si>
  <si>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</si>
  <si>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</si>
  <si>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</si>
  <si>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</si>
  <si>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</si>
  <si>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</si>
  <si>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</si>
  <si>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</si>
  <si>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</si>
  <si>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</si>
  <si>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</si>
  <si>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</si>
  <si>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</si>
  <si>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</si>
  <si>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</si>
  <si>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</si>
  <si>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</si>
  <si>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</si>
  <si>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</si>
  <si>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</si>
  <si>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</si>
  <si>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</si>
  <si>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</si>
  <si>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</si>
  <si>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</si>
  <si>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</si>
  <si>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</si>
  <si>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</si>
  <si>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</si>
  <si>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</si>
  <si>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</si>
  <si>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</si>
  <si>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</si>
  <si>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</si>
  <si>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</si>
  <si>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</si>
  <si>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</si>
  <si>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</si>
  <si>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</si>
  <si>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</si>
  <si>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</si>
  <si>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</si>
  <si>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</si>
  <si>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</si>
  <si>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</si>
  <si>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852</t>
  </si>
  <si>
    <t>Уплата прочих налогов, сборов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</si>
  <si>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</si>
  <si>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</si>
  <si>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</si>
  <si>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</si>
  <si>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</si>
  <si>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</si>
  <si>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</si>
  <si>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</si>
  <si>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«Сюрзинское»</t>
  </si>
  <si>
    <t>Все администраторы</t>
  </si>
  <si>
    <t>Вариант: Кезский 2021;
Таблица: Проект 2021 (ПС);
Данные
%Узел Кезского района*Сюрзинское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</si>
  <si>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</si>
  <si>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</si>
  <si>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</si>
  <si>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</si>
  <si>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</si>
  <si>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</si>
  <si>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МО=1300514;
БКД=00000000;
КОСГУ=000;
Программы=0000;
ЭД_БКД=00;
Балансировка бюджета=22;
Узлы=05;</t>
  </si>
  <si>
    <t>Вариант=Кезский 2021;
Табл=Проект 2021 (ПС);
МО=1300514;
БКД=00000000;
КОСГУ=000;
Программы=0000;
ЭД_БКД=00;
Балансировка бюджета=20;
Узлы=05;</t>
  </si>
  <si>
    <t>Вариант=Кезский 2021;
Табл=Проект 2021 (ПС);
МО=1300514;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</si>
  <si>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</si>
  <si>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</si>
  <si>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</si>
  <si>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</si>
  <si>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</si>
  <si>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</si>
  <si>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</si>
  <si>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</si>
  <si>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</si>
  <si>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</si>
  <si>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</si>
  <si>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</si>
  <si>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Привлечение прочих источников внутреннего финансирования дефицита бюджетов поселений</t>
  </si>
  <si>
    <t>454 01 06 06 00 10 0000 710</t>
  </si>
  <si>
    <t>Иные источники внутреннего финансирования дефицитов бюджетов</t>
  </si>
  <si>
    <t>454 01 06 00 00 00 0000 000</t>
  </si>
  <si>
    <t>Уменьшение прочих остатков денежных средств бюджетов поселений</t>
  </si>
  <si>
    <t>454 01 05 02 01 10 0000 610</t>
  </si>
  <si>
    <t>Увеличение прочих остатков денежных средств бюджета</t>
  </si>
  <si>
    <t>454 01 05 02 01 10 0000 510</t>
  </si>
  <si>
    <t>Изменение остатков средств на счетах по учету средств бюджета</t>
  </si>
  <si>
    <t>454 01 05 00 00 00 0000 000</t>
  </si>
  <si>
    <t>Источники внутреннего финансирования дефицитов бюджетов</t>
  </si>
  <si>
    <t>454 01 00 00 00 00 0000 000</t>
  </si>
  <si>
    <t>2021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</si>
  <si>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</si>
  <si>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</si>
  <si>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"Сюрзинское" на 2021 год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</si>
  <si>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</si>
  <si>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</si>
  <si>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</si>
  <si>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</si>
  <si>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</si>
  <si>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</si>
  <si>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</si>
  <si>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</si>
  <si>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</si>
  <si>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</si>
  <si>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</si>
  <si>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</si>
  <si>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</si>
  <si>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</si>
  <si>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</si>
  <si>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</si>
  <si>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</si>
  <si>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</si>
  <si>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</si>
  <si>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</si>
  <si>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</si>
  <si>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</si>
  <si>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</si>
  <si>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</si>
  <si>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</si>
  <si>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</si>
  <si>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</si>
  <si>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</si>
  <si>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</si>
  <si>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</si>
  <si>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</si>
  <si>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</si>
  <si>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</si>
  <si>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</si>
  <si>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</si>
  <si>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</si>
  <si>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</si>
  <si>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МО=1300514
ВР=000
ЦС=00000
Ведомства=000
ФКР=0000
Балансировка бюджета=20
Узлы=05</t>
  </si>
  <si>
    <t>Вариант: Кезский 2021;
Таблица: Прогноз 2023 (ПС);
Данные
МО=1300514
ВР=000
ЦС=00000
Ведомства=000
ФКР=0000
Балансировка бюджета=10
Узлы=05</t>
  </si>
  <si>
    <t>Вариант: Кезский 2021;
Таблица: Прогноз 2022 (ПС);
Данные
МО=1300514
ВР=000
ЦС=00000
Ведомства=000
ФКР=0000
Балансировка бюджета=20
Узлы=05</t>
  </si>
  <si>
    <t>Вариант: Кезский 2021;
Таблица: Прогноз 2022 (ПС);
Данные
МО=1300514
ВР=000
ЦС=00000
Ведомства=000
ФКР=0000
Балансировка бюджета=10
Узлы=05</t>
  </si>
  <si>
    <t>Узел Кезского района</t>
  </si>
  <si>
    <t>Сюрзинское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</si>
  <si>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</si>
  <si>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</si>
  <si>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</si>
  <si>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</si>
  <si>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</si>
  <si>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МО=1300514;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</si>
  <si>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МО=1300514;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</si>
  <si>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МО=1300514;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</si>
  <si>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МО=1300514;
ВР=000;
ЦС=00000;
Ведомства=000;
ФКР=0000;
Балансировка бюджета=10;
Узлы=05;
Муниципальные программы=00000;</t>
  </si>
  <si>
    <t>Вариант=Кезский 2021;
Табл=Проект 2021 (ПС);
МО=1300514;
ВР=000;
ЦС=00000;
Ведомства=000;
ФКР=0000;
Балансировка бюджета=20;
Узлы=05;
Муниципальные программы=00000;</t>
  </si>
  <si>
    <t>Вариант=Кезский 2021;
Табл=Проект 2021 (ПС);
МО=1300514;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</si>
  <si>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</si>
  <si>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</si>
  <si>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</si>
  <si>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</si>
  <si>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</si>
  <si>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в тыс. руб.</t>
  </si>
  <si>
    <t>Приложение 1- доходы</t>
  </si>
  <si>
    <t>20215002</t>
  </si>
  <si>
    <t>Дотации бюджетам сельских поселений на поддержку мер по обеспечению сбалансированности бюджетов</t>
  </si>
  <si>
    <t>122</t>
  </si>
  <si>
    <t>Иные выплаты персоналу государственных органов</t>
  </si>
  <si>
    <t>9900062330</t>
  </si>
  <si>
    <t>Прочие мероприятия по благоустройству</t>
  </si>
  <si>
    <t>99000S6290</t>
  </si>
  <si>
    <t xml:space="preserve">Софинансирование </t>
  </si>
  <si>
    <t>20705030</t>
  </si>
  <si>
    <t xml:space="preserve">Прочие безвозмездные поступления в бюджеты сельских поселений </t>
  </si>
  <si>
    <t>20249999</t>
  </si>
  <si>
    <t>Прочие межбюджетные трансферты, передаваемые бюджетам сельских поселений</t>
  </si>
  <si>
    <t>20225576</t>
  </si>
  <si>
    <t>Субсидии бюджетам сельских поселений на обеспечение комплексного развития с/х территорий</t>
  </si>
  <si>
    <t>99ж00L5769</t>
  </si>
  <si>
    <t xml:space="preserve">Комплексное развитие с/х территорий </t>
  </si>
  <si>
    <t>Уплата штрафа налога на имущество</t>
  </si>
  <si>
    <t>9900066620</t>
  </si>
  <si>
    <t xml:space="preserve">Расходы на предоставление грантов </t>
  </si>
  <si>
    <t>9900005580</t>
  </si>
  <si>
    <t>9900004220</t>
  </si>
  <si>
    <t>Субсидия на сбалансированность бюджетов</t>
  </si>
  <si>
    <t>99ж00L576F</t>
  </si>
  <si>
    <t>9900060260</t>
  </si>
  <si>
    <t>Расходы на преобразование органов местного самоуправления</t>
  </si>
  <si>
    <t>Приложение № 1</t>
  </si>
  <si>
    <t>муниципального образования "Муниципальный округ</t>
  </si>
  <si>
    <t>Кезский район Удмуртской Республики"</t>
  </si>
  <si>
    <t>от 23.12.2021 № 143</t>
  </si>
  <si>
    <t xml:space="preserve">                                 муниципального образования "Муниципальный округ</t>
  </si>
  <si>
    <t xml:space="preserve">муниципального образования "Муниципальный округ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</si>
</sst>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01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8" applyFont="1"/>
    <xf numFmtId="0" fontId="7" fillId="0" borderId="0" xfId="8" applyFont="1" applyFill="1"/>
    <xf numFmtId="49" fontId="7" fillId="0" borderId="0" xfId="8" applyNumberFormat="1" applyFont="1" applyAlignment="1">
      <alignment horizontal="center"/>
    </xf>
    <xf numFmtId="49" fontId="7" fillId="0" borderId="0" xfId="8" applyNumberFormat="1" applyFont="1"/>
    <xf numFmtId="0" fontId="8" fillId="0" borderId="2" xfId="8" applyFont="1" applyFill="1" applyBorder="1" applyAlignment="1">
      <alignment shrinkToFit="1"/>
    </xf>
    <xf numFmtId="0" fontId="8" fillId="0" borderId="2" xfId="8" applyFont="1" applyBorder="1" applyAlignment="1">
      <alignment shrinkToFit="1"/>
    </xf>
    <xf numFmtId="0" fontId="10" fillId="0" borderId="0" xfId="8" applyFont="1" applyAlignment="1">
      <alignment wrapText="1"/>
    </xf>
    <xf numFmtId="0" fontId="11" fillId="0" borderId="2" xfId="8" quotePrefix="1" applyFont="1" applyFill="1" applyBorder="1" applyAlignment="1">
      <alignment shrinkToFit="1"/>
    </xf>
    <xf numFmtId="49" fontId="11" fillId="0" borderId="2" xfId="8" quotePrefix="1" applyNumberFormat="1" applyFont="1" applyBorder="1" applyAlignment="1">
      <alignment horizontal="center" wrapText="1"/>
    </xf>
    <xf numFmtId="49" fontId="12" fillId="0" borderId="2" xfId="8" quotePrefix="1" applyNumberFormat="1" applyFont="1" applyBorder="1" applyAlignment="1">
      <alignment wrapText="1"/>
    </xf>
    <xf numFmtId="0" fontId="8" fillId="0" borderId="0" xfId="8" applyFont="1" applyAlignment="1">
      <alignment wrapText="1"/>
    </xf>
    <xf numFmtId="0" fontId="13" fillId="0" borderId="2" xfId="8" quotePrefix="1" applyFont="1" applyFill="1" applyBorder="1" applyAlignment="1">
      <alignment shrinkToFit="1"/>
    </xf>
    <xf numFmtId="49" fontId="13" fillId="0" borderId="2" xfId="8" quotePrefix="1" applyNumberFormat="1" applyFont="1" applyBorder="1" applyAlignment="1">
      <alignment horizontal="center" wrapText="1"/>
    </xf>
    <xf numFmtId="49" fontId="9" fillId="0" borderId="2" xfId="8" quotePrefix="1" applyNumberFormat="1" applyFont="1" applyBorder="1" applyAlignment="1">
      <alignment wrapText="1"/>
    </xf>
    <xf numFmtId="0" fontId="13" fillId="0" borderId="0" xfId="8" quotePrefix="1" applyFont="1" applyFill="1" applyAlignment="1">
      <alignment wrapText="1"/>
    </xf>
    <xf numFmtId="0" fontId="13" fillId="0" borderId="0" xfId="8" quotePrefix="1" applyFont="1" applyAlignment="1">
      <alignment wrapText="1"/>
    </xf>
    <xf numFmtId="49" fontId="8" fillId="0" borderId="0" xfId="8" quotePrefix="1" applyNumberFormat="1" applyFont="1" applyAlignment="1">
      <alignment horizontal="center" wrapText="1"/>
    </xf>
    <xf numFmtId="49" fontId="8" fillId="0" borderId="0" xfId="8" quotePrefix="1" applyNumberFormat="1" applyFont="1" applyAlignment="1">
      <alignment wrapText="1"/>
    </xf>
    <xf numFmtId="0" fontId="14" fillId="0" borderId="0" xfId="8" applyFont="1" applyAlignment="1">
      <alignment wrapText="1"/>
    </xf>
    <xf numFmtId="0" fontId="14" fillId="0" borderId="0" xfId="8" quotePrefix="1" applyFont="1" applyFill="1" applyAlignment="1">
      <alignment horizontal="center" wrapText="1"/>
    </xf>
    <xf numFmtId="49" fontId="14" fillId="0" borderId="0" xfId="8" quotePrefix="1" applyNumberFormat="1" applyFont="1" applyAlignment="1">
      <alignment horizontal="center" wrapText="1"/>
    </xf>
    <xf numFmtId="49" fontId="14" fillId="0" borderId="0" xfId="8" quotePrefix="1" applyNumberFormat="1" applyFont="1" applyAlignment="1">
      <alignment wrapText="1"/>
    </xf>
    <xf numFmtId="0" fontId="11" fillId="0" borderId="1" xfId="8" applyFont="1" applyFill="1" applyBorder="1" applyAlignment="1">
      <alignment horizontal="center" vertical="center" wrapText="1"/>
    </xf>
    <xf numFmtId="49" fontId="11" fillId="0" borderId="1" xfId="8" applyNumberFormat="1" applyFont="1" applyBorder="1" applyAlignment="1">
      <alignment horizontal="center" vertical="center" textRotation="90" wrapText="1"/>
    </xf>
    <xf numFmtId="49" fontId="11" fillId="0" borderId="1" xfId="8" applyNumberFormat="1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textRotation="90" wrapText="1"/>
    </xf>
    <xf numFmtId="0" fontId="7" fillId="0" borderId="0" xfId="8" applyFont="1" applyFill="1" applyAlignment="1">
      <alignment horizontal="right"/>
    </xf>
    <xf numFmtId="49" fontId="7" fillId="0" borderId="0" xfId="8" applyNumberFormat="1" applyFont="1" applyFill="1" applyAlignment="1">
      <alignment horizontal="center"/>
    </xf>
    <xf numFmtId="0" fontId="15" fillId="0" borderId="0" xfId="8" applyNumberFormat="1" applyFont="1" applyAlignment="1">
      <alignment vertical="center" wrapText="1"/>
    </xf>
    <xf numFmtId="0" fontId="10" fillId="0" borderId="0" xfId="8" applyFont="1" applyAlignment="1">
      <alignment horizontal="right"/>
    </xf>
    <xf numFmtId="0" fontId="10" fillId="0" borderId="0" xfId="8" applyNumberFormat="1" applyFont="1" applyAlignment="1">
      <alignment horizontal="right"/>
    </xf>
    <xf numFmtId="0" fontId="7" fillId="0" borderId="0" xfId="8" applyNumberFormat="1" applyFont="1" applyAlignment="1"/>
    <xf numFmtId="0" fontId="11" fillId="0" borderId="0" xfId="8" applyNumberFormat="1" applyFont="1" applyAlignment="1"/>
    <xf numFmtId="0" fontId="11" fillId="0" borderId="0" xfId="8" applyFont="1" applyFill="1" applyAlignment="1"/>
    <xf numFmtId="0" fontId="10" fillId="0" borderId="0" xfId="8" applyFont="1" applyBorder="1" applyAlignment="1">
      <alignment horizontal="right"/>
    </xf>
    <xf numFmtId="0" fontId="11" fillId="0" borderId="0" xfId="8" applyFont="1" applyFill="1" applyBorder="1" applyAlignme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1" fillId="0" borderId="1" xfId="0" applyFont="1" applyBorder="1"/>
    <xf numFmtId="0" fontId="11" fillId="0" borderId="6" xfId="0" applyFont="1" applyBorder="1"/>
    <xf numFmtId="0" fontId="4" fillId="0" borderId="6" xfId="0" applyFont="1" applyBorder="1" applyAlignment="1"/>
    <xf numFmtId="0" fontId="4" fillId="0" borderId="7" xfId="0" applyFont="1" applyBorder="1" applyAlignment="1"/>
    <xf numFmtId="0" fontId="6" fillId="0" borderId="0" xfId="7"/>
    <xf numFmtId="0" fontId="6" fillId="0" borderId="0" xfId="7" applyFill="1"/>
    <xf numFmtId="49" fontId="6" fillId="0" borderId="0" xfId="7" applyNumberFormat="1"/>
    <xf numFmtId="0" fontId="16" fillId="0" borderId="2" xfId="7" applyFont="1" applyFill="1" applyBorder="1" applyAlignment="1">
      <alignment shrinkToFit="1"/>
    </xf>
    <xf numFmtId="0" fontId="16" fillId="0" borderId="2" xfId="7" applyFont="1" applyBorder="1" applyAlignment="1">
      <alignment shrinkToFit="1"/>
    </xf>
    <xf numFmtId="0" fontId="16" fillId="0" borderId="2" xfId="7" applyFont="1" applyBorder="1"/>
    <xf numFmtId="0" fontId="10" fillId="0" borderId="2" xfId="7" applyNumberFormat="1" applyFont="1" applyBorder="1" applyAlignment="1">
      <alignment shrinkToFit="1"/>
    </xf>
    <xf numFmtId="0" fontId="10" fillId="0" borderId="2" xfId="7" applyNumberFormat="1" applyFont="1" applyBorder="1" applyAlignment="1">
      <alignment wrapText="1"/>
    </xf>
    <xf numFmtId="49" fontId="10" fillId="0" borderId="2" xfId="7" applyNumberFormat="1" applyFont="1" applyBorder="1"/>
    <xf numFmtId="0" fontId="13" fillId="0" borderId="0" xfId="7" applyFont="1"/>
    <xf numFmtId="0" fontId="13" fillId="0" borderId="0" xfId="7" applyFont="1" applyFill="1"/>
    <xf numFmtId="0" fontId="8" fillId="0" borderId="2" xfId="7" applyNumberFormat="1" applyFont="1" applyBorder="1" applyAlignment="1">
      <alignment shrinkToFit="1"/>
    </xf>
    <xf numFmtId="0" fontId="8" fillId="0" borderId="2" xfId="7" applyNumberFormat="1" applyFont="1" applyBorder="1" applyAlignment="1">
      <alignment wrapText="1"/>
    </xf>
    <xf numFmtId="49" fontId="8" fillId="0" borderId="2" xfId="7" applyNumberFormat="1" applyFont="1" applyBorder="1"/>
    <xf numFmtId="49" fontId="8" fillId="0" borderId="2" xfId="7" applyNumberFormat="1" applyFont="1" applyBorder="1" applyAlignment="1">
      <alignment shrinkToFit="1"/>
    </xf>
    <xf numFmtId="49" fontId="8" fillId="0" borderId="5" xfId="7" applyNumberFormat="1" applyFont="1" applyBorder="1" applyAlignment="1">
      <alignment shrinkToFit="1"/>
    </xf>
    <xf numFmtId="0" fontId="6" fillId="0" borderId="0" xfId="7" quotePrefix="1" applyFill="1" applyAlignment="1">
      <alignment wrapText="1"/>
    </xf>
    <xf numFmtId="0" fontId="13" fillId="0" borderId="0" xfId="7" quotePrefix="1" applyFont="1" applyFill="1" applyAlignment="1">
      <alignment wrapText="1"/>
    </xf>
    <xf numFmtId="0" fontId="13" fillId="0" borderId="0" xfId="7" quotePrefix="1" applyFont="1" applyAlignment="1">
      <alignment wrapText="1"/>
    </xf>
    <xf numFmtId="49" fontId="13" fillId="0" borderId="0" xfId="7" quotePrefix="1" applyNumberFormat="1" applyFont="1" applyAlignment="1">
      <alignment wrapText="1"/>
    </xf>
    <xf numFmtId="0" fontId="17" fillId="0" borderId="0" xfId="7" quotePrefix="1" applyFont="1" applyFill="1" applyAlignment="1">
      <alignment wrapText="1"/>
    </xf>
    <xf numFmtId="0" fontId="17" fillId="0" borderId="0" xfId="7" quotePrefix="1" applyFont="1" applyAlignment="1">
      <alignment wrapText="1"/>
    </xf>
    <xf numFmtId="49" fontId="17" fillId="0" borderId="0" xfId="7" quotePrefix="1" applyNumberFormat="1" applyFont="1" applyAlignment="1">
      <alignment wrapText="1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/>
    </xf>
    <xf numFmtId="0" fontId="6" fillId="0" borderId="0" xfId="7" applyAlignment="1">
      <alignment horizontal="right"/>
    </xf>
    <xf numFmtId="0" fontId="6" fillId="0" borderId="0" xfId="7" applyFill="1" applyAlignment="1">
      <alignment horizontal="right"/>
    </xf>
    <xf numFmtId="0" fontId="18" fillId="0" borderId="0" xfId="7" applyFont="1" applyBorder="1" applyAlignment="1">
      <alignment horizontal="right"/>
    </xf>
    <xf numFmtId="0" fontId="18" fillId="0" borderId="0" xfId="7" applyFont="1" applyFill="1" applyBorder="1" applyAlignment="1">
      <alignment horizontal="right"/>
    </xf>
    <xf numFmtId="49" fontId="18" fillId="0" borderId="0" xfId="7" applyNumberFormat="1" applyFont="1" applyBorder="1"/>
    <xf numFmtId="0" fontId="10" fillId="0" borderId="8" xfId="7" applyFont="1" applyBorder="1" applyAlignment="1">
      <alignment horizontal="right" wrapText="1"/>
    </xf>
    <xf numFmtId="0" fontId="10" fillId="0" borderId="0" xfId="7" applyFont="1" applyBorder="1" applyAlignment="1">
      <alignment horizontal="right" wrapText="1"/>
    </xf>
    <xf numFmtId="0" fontId="15" fillId="0" borderId="0" xfId="7" applyNumberFormat="1" applyFont="1" applyAlignment="1">
      <alignment horizontal="center" vertical="center" wrapText="1"/>
    </xf>
    <xf numFmtId="49" fontId="16" fillId="0" borderId="2" xfId="7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5" fillId="0" borderId="0" xfId="8" applyNumberFormat="1" applyFont="1" applyAlignment="1">
      <alignment horizontal="center" vertical="center" wrapText="1"/>
    </xf>
    <xf numFmtId="49" fontId="8" fillId="0" borderId="5" xfId="8" applyNumberFormat="1" applyFont="1" applyBorder="1" applyAlignment="1"/>
    <xf numFmtId="49" fontId="8" fillId="0" borderId="4" xfId="8" applyNumberFormat="1" applyFont="1" applyBorder="1" applyAlignment="1"/>
    <xf numFmtId="49" fontId="8" fillId="0" borderId="3" xfId="8" applyNumberFormat="1" applyFont="1" applyBorder="1" applyAlignment="1"/>
    <xf numFmtId="49" fontId="9" fillId="0" borderId="5" xfId="8" applyNumberFormat="1" applyFont="1" applyBorder="1" applyAlignment="1">
      <alignment wrapText="1"/>
    </xf>
    <xf numFmtId="49" fontId="9" fillId="0" borderId="4" xfId="8" applyNumberFormat="1" applyFont="1" applyBorder="1" applyAlignment="1">
      <alignment wrapText="1"/>
    </xf>
    <xf numFmtId="49" fontId="9" fillId="0" borderId="3" xfId="8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3"/>
  <sheetViews>
    <sheetView view="pageBreakPreview" topLeftCell="A2" zoomScale="60" zoomScaleNormal="100" workbookViewId="0">
      <selection activeCell="P16" sqref="P16"/>
    </sheetView>
  </sheetViews>
  <sheetFormatPr defaultColWidth="9.140625" defaultRowHeight="12.75" x14ac:dyDescent="0.2"/>
  <cols>
    <col min="1" max="1" width="9.140625" style="51"/>
    <col min="2" max="2" width="10.140625" style="53" bestFit="1" customWidth="1"/>
    <col min="3" max="3" width="3.28515625" style="53" customWidth="1"/>
    <col min="4" max="4" width="5.5703125" style="53" bestFit="1" customWidth="1"/>
    <col min="5" max="5" width="4.85546875" style="53" bestFit="1" customWidth="1"/>
    <col min="6" max="6" width="47.85546875" style="51" customWidth="1"/>
    <col min="7" max="7" width="11.5703125" style="51" customWidth="1"/>
    <col min="8" max="12" width="11.7109375" style="52" hidden="1" customWidth="1"/>
    <col min="13" max="16384" width="9.140625" style="51"/>
  </cols>
  <sheetData>
    <row r="1" spans="2:12" ht="15" hidden="1" customHeight="1" x14ac:dyDescent="0.25">
      <c r="B1" s="59"/>
      <c r="C1" s="59"/>
      <c r="D1" s="59"/>
      <c r="E1" s="59"/>
      <c r="F1" s="58"/>
      <c r="G1" s="57"/>
      <c r="H1" s="57"/>
      <c r="I1" s="57"/>
      <c r="J1" s="57"/>
      <c r="K1" s="57"/>
    </row>
    <row r="2" spans="2:12" ht="15" x14ac:dyDescent="0.25">
      <c r="B2" s="81"/>
      <c r="C2" s="81"/>
      <c r="D2" s="81"/>
      <c r="E2" s="81"/>
      <c r="F2" s="82" t="s">
        <v>202</v>
      </c>
      <c r="G2" s="82"/>
      <c r="H2" s="80"/>
      <c r="K2" s="79" t="s">
        <v>176</v>
      </c>
    </row>
    <row r="3" spans="2:12" ht="15" x14ac:dyDescent="0.25">
      <c r="B3" s="81"/>
      <c r="C3" s="81"/>
      <c r="D3" s="81"/>
      <c r="E3" s="81"/>
      <c r="F3" s="83" t="s">
        <v>98</v>
      </c>
      <c r="G3" s="83"/>
      <c r="H3" s="80"/>
      <c r="K3" s="79" t="s">
        <v>12</v>
      </c>
    </row>
    <row r="4" spans="2:12" ht="15" x14ac:dyDescent="0.25">
      <c r="B4" s="81"/>
      <c r="C4" s="81"/>
      <c r="D4" s="81"/>
      <c r="E4" s="81"/>
      <c r="F4" s="83" t="s">
        <v>203</v>
      </c>
      <c r="G4" s="83"/>
      <c r="H4" s="80"/>
      <c r="K4" s="79" t="str">
        <f>CONCATENATE("муниципального образования """,G12,"""")</f>
        <v>муниципального образования "Сюрзинское"</v>
      </c>
    </row>
    <row r="5" spans="2:12" ht="15" x14ac:dyDescent="0.25">
      <c r="B5" s="81"/>
      <c r="C5" s="81"/>
      <c r="D5" s="81"/>
      <c r="E5" s="81"/>
      <c r="F5" s="83" t="s">
        <v>204</v>
      </c>
      <c r="G5" s="83"/>
      <c r="H5" s="80"/>
      <c r="K5" s="79" t="str">
        <f>MID(H12,6,50)&amp;" Удмуртской Республики"</f>
        <v>Кезского района Удмуртской Республики</v>
      </c>
    </row>
    <row r="6" spans="2:12" ht="15" x14ac:dyDescent="0.25">
      <c r="B6" s="81"/>
      <c r="C6" s="81"/>
      <c r="D6" s="81"/>
      <c r="E6" s="81"/>
      <c r="F6" s="83" t="s">
        <v>205</v>
      </c>
      <c r="G6" s="83"/>
      <c r="H6" s="80"/>
      <c r="K6" s="79" t="str">
        <f>"от__ ________ "&amp;VALUE(MID(H11,FIND("Проект",H11,1)+7,4))-1&amp;" года  №_____"</f>
        <v>от__ ________ 2020 года  №_____</v>
      </c>
    </row>
    <row r="8" spans="2:12" ht="33.75" customHeight="1" x14ac:dyDescent="0.2">
      <c r="B8" s="84" t="str">
        <f>"Доходы бюджета муниципального образования """&amp;G12&amp;""" "&amp;MID(H12,6,50)&amp;" Удмуртской Республики на "&amp;MID(H11,FIND("Проект",G11,1)+7,4)&amp;" год и плановый период "&amp;MID(I11,FIND("Прогноз",I11,1)+8,4)&amp;" и "&amp;MID(K11,FIND("Прогноз",K11,1)+8,4)&amp;" годов "</f>
        <v xml:space="preserve">Доходы бюджета муниципального образования "Сюрзинское" Кезского района Удмуртской Республики на 2021 год и плановый период 2022 и 2023 годов </v>
      </c>
      <c r="C8" s="84"/>
      <c r="D8" s="84"/>
      <c r="E8" s="84"/>
      <c r="F8" s="84"/>
      <c r="G8" s="84"/>
      <c r="H8" s="84"/>
      <c r="I8" s="84"/>
      <c r="J8" s="84"/>
      <c r="K8" s="84"/>
    </row>
    <row r="9" spans="2:12" x14ac:dyDescent="0.2">
      <c r="H9" s="78"/>
      <c r="K9" s="77" t="s">
        <v>175</v>
      </c>
    </row>
    <row r="10" spans="2:12" ht="33" customHeight="1" x14ac:dyDescent="0.2">
      <c r="B10" s="86" t="s">
        <v>163</v>
      </c>
      <c r="C10" s="86"/>
      <c r="D10" s="86"/>
      <c r="E10" s="86"/>
      <c r="F10" s="76" t="s">
        <v>8</v>
      </c>
      <c r="G10" s="75" t="str">
        <f>"Сумма на "&amp;MID(H11,FIND("Проект",H11,1)+7,4)&amp;" год"</f>
        <v>Сумма на 2021 год</v>
      </c>
      <c r="H10" s="74"/>
      <c r="I10" s="75" t="str">
        <f>"Сумма на "&amp;MID(J11,FIND("Прогноз",J11,1)+8,4)&amp;" год"</f>
        <v>Сумма на 2022 год</v>
      </c>
      <c r="J10" s="74"/>
      <c r="K10" s="75" t="str">
        <f>"Сумма на "&amp;MID(L11,FIND("Прогноз",L11,1)+8,4)&amp;" год"</f>
        <v>Сумма на 2023 год</v>
      </c>
      <c r="L10" s="74"/>
    </row>
    <row r="11" spans="2:12" ht="15" hidden="1" customHeight="1" x14ac:dyDescent="0.2">
      <c r="B11" s="73" t="s">
        <v>174</v>
      </c>
      <c r="C11" s="73" t="s">
        <v>173</v>
      </c>
      <c r="D11" s="73" t="s">
        <v>172</v>
      </c>
      <c r="E11" s="73" t="s">
        <v>171</v>
      </c>
      <c r="F11" s="72" t="s">
        <v>170</v>
      </c>
      <c r="G11" s="72" t="s">
        <v>169</v>
      </c>
      <c r="H11" s="71" t="s">
        <v>168</v>
      </c>
      <c r="I11" s="67" t="s">
        <v>167</v>
      </c>
      <c r="J11" s="67" t="s">
        <v>166</v>
      </c>
      <c r="K11" s="67" t="s">
        <v>165</v>
      </c>
      <c r="L11" s="67" t="s">
        <v>164</v>
      </c>
    </row>
    <row r="12" spans="2:12" ht="30" hidden="1" customHeight="1" x14ac:dyDescent="0.2">
      <c r="B12" s="70" t="s">
        <v>163</v>
      </c>
      <c r="C12" s="70" t="s">
        <v>162</v>
      </c>
      <c r="D12" s="70" t="s">
        <v>161</v>
      </c>
      <c r="E12" s="70" t="s">
        <v>160</v>
      </c>
      <c r="F12" s="69" t="s">
        <v>159</v>
      </c>
      <c r="G12" s="69" t="s">
        <v>158</v>
      </c>
      <c r="H12" s="68" t="s">
        <v>157</v>
      </c>
      <c r="I12" s="67" t="s">
        <v>156</v>
      </c>
      <c r="J12" s="67" t="s">
        <v>155</v>
      </c>
      <c r="K12" s="67" t="s">
        <v>154</v>
      </c>
      <c r="L12" s="67" t="s">
        <v>153</v>
      </c>
    </row>
    <row r="13" spans="2:12" s="60" customFormat="1" ht="16.5" hidden="1" customHeight="1" x14ac:dyDescent="0.2">
      <c r="B13" s="64" t="s">
        <v>152</v>
      </c>
      <c r="C13" s="64" t="s">
        <v>131</v>
      </c>
      <c r="D13" s="64" t="s">
        <v>123</v>
      </c>
      <c r="E13" s="64" t="s">
        <v>130</v>
      </c>
      <c r="F13" s="64"/>
      <c r="G13" s="66">
        <v>3281.6</v>
      </c>
      <c r="H13" s="65">
        <v>3281.6</v>
      </c>
      <c r="I13" s="66">
        <v>3308.7</v>
      </c>
      <c r="J13" s="65">
        <v>3308.7</v>
      </c>
      <c r="K13" s="66">
        <v>3368.6</v>
      </c>
      <c r="L13" s="65">
        <v>3368.6</v>
      </c>
    </row>
    <row r="14" spans="2:12" s="60" customFormat="1" ht="28.5" x14ac:dyDescent="0.2">
      <c r="B14" s="64" t="s">
        <v>151</v>
      </c>
      <c r="C14" s="64" t="s">
        <v>131</v>
      </c>
      <c r="D14" s="64" t="s">
        <v>123</v>
      </c>
      <c r="E14" s="64" t="s">
        <v>130</v>
      </c>
      <c r="F14" s="63" t="s">
        <v>150</v>
      </c>
      <c r="G14" s="62">
        <f>G15+G17+G19</f>
        <v>159.69999999999999</v>
      </c>
      <c r="H14" s="62"/>
      <c r="I14" s="62">
        <v>160.80000000000001</v>
      </c>
      <c r="J14" s="62"/>
      <c r="K14" s="62">
        <v>163</v>
      </c>
      <c r="L14" s="61"/>
    </row>
    <row r="15" spans="2:12" s="60" customFormat="1" ht="14.25" x14ac:dyDescent="0.2">
      <c r="B15" s="64" t="s">
        <v>149</v>
      </c>
      <c r="C15" s="64" t="s">
        <v>131</v>
      </c>
      <c r="D15" s="64" t="s">
        <v>123</v>
      </c>
      <c r="E15" s="64" t="s">
        <v>130</v>
      </c>
      <c r="F15" s="63" t="s">
        <v>148</v>
      </c>
      <c r="G15" s="62">
        <f>G16</f>
        <v>30.7</v>
      </c>
      <c r="H15" s="62"/>
      <c r="I15" s="62">
        <v>31.8</v>
      </c>
      <c r="J15" s="62"/>
      <c r="K15" s="62">
        <v>34</v>
      </c>
      <c r="L15" s="61"/>
    </row>
    <row r="16" spans="2:12" ht="90" x14ac:dyDescent="0.25">
      <c r="B16" s="59" t="s">
        <v>147</v>
      </c>
      <c r="C16" s="59" t="s">
        <v>58</v>
      </c>
      <c r="D16" s="59" t="s">
        <v>123</v>
      </c>
      <c r="E16" s="59" t="s">
        <v>136</v>
      </c>
      <c r="F16" s="58" t="s">
        <v>146</v>
      </c>
      <c r="G16" s="57">
        <v>30.7</v>
      </c>
      <c r="H16" s="57"/>
      <c r="I16" s="57">
        <v>31.8</v>
      </c>
      <c r="J16" s="57"/>
      <c r="K16" s="57">
        <v>34</v>
      </c>
    </row>
    <row r="17" spans="2:12" s="60" customFormat="1" ht="14.25" x14ac:dyDescent="0.2">
      <c r="B17" s="64" t="s">
        <v>145</v>
      </c>
      <c r="C17" s="64" t="s">
        <v>131</v>
      </c>
      <c r="D17" s="64" t="s">
        <v>123</v>
      </c>
      <c r="E17" s="64" t="s">
        <v>130</v>
      </c>
      <c r="F17" s="63" t="s">
        <v>144</v>
      </c>
      <c r="G17" s="62">
        <f>G18</f>
        <v>72</v>
      </c>
      <c r="H17" s="62"/>
      <c r="I17" s="62">
        <v>72</v>
      </c>
      <c r="J17" s="62"/>
      <c r="K17" s="62">
        <v>72</v>
      </c>
      <c r="L17" s="61"/>
    </row>
    <row r="18" spans="2:12" ht="15" x14ac:dyDescent="0.25">
      <c r="B18" s="59" t="s">
        <v>143</v>
      </c>
      <c r="C18" s="59" t="s">
        <v>58</v>
      </c>
      <c r="D18" s="59" t="s">
        <v>123</v>
      </c>
      <c r="E18" s="59" t="s">
        <v>136</v>
      </c>
      <c r="F18" s="58" t="s">
        <v>142</v>
      </c>
      <c r="G18" s="57">
        <f>72</f>
        <v>72</v>
      </c>
      <c r="H18" s="57"/>
      <c r="I18" s="57">
        <v>72</v>
      </c>
      <c r="J18" s="57"/>
      <c r="K18" s="57">
        <v>72</v>
      </c>
    </row>
    <row r="19" spans="2:12" s="60" customFormat="1" ht="14.25" x14ac:dyDescent="0.2">
      <c r="B19" s="64" t="s">
        <v>141</v>
      </c>
      <c r="C19" s="64" t="s">
        <v>131</v>
      </c>
      <c r="D19" s="64" t="s">
        <v>123</v>
      </c>
      <c r="E19" s="64" t="s">
        <v>130</v>
      </c>
      <c r="F19" s="63" t="s">
        <v>140</v>
      </c>
      <c r="G19" s="62">
        <f>G20+G21</f>
        <v>57</v>
      </c>
      <c r="H19" s="62"/>
      <c r="I19" s="62">
        <v>57</v>
      </c>
      <c r="J19" s="62"/>
      <c r="K19" s="62">
        <v>57</v>
      </c>
      <c r="L19" s="61"/>
    </row>
    <row r="20" spans="2:12" ht="60" x14ac:dyDescent="0.25">
      <c r="B20" s="59" t="s">
        <v>139</v>
      </c>
      <c r="C20" s="59" t="s">
        <v>43</v>
      </c>
      <c r="D20" s="59" t="s">
        <v>123</v>
      </c>
      <c r="E20" s="59" t="s">
        <v>136</v>
      </c>
      <c r="F20" s="58" t="s">
        <v>138</v>
      </c>
      <c r="G20" s="57">
        <f>7</f>
        <v>7</v>
      </c>
      <c r="H20" s="57"/>
      <c r="I20" s="57">
        <v>7</v>
      </c>
      <c r="J20" s="57"/>
      <c r="K20" s="57">
        <v>7</v>
      </c>
    </row>
    <row r="21" spans="2:12" ht="45" x14ac:dyDescent="0.25">
      <c r="B21" s="59" t="s">
        <v>137</v>
      </c>
      <c r="C21" s="59" t="s">
        <v>43</v>
      </c>
      <c r="D21" s="59" t="s">
        <v>123</v>
      </c>
      <c r="E21" s="59" t="s">
        <v>136</v>
      </c>
      <c r="F21" s="58" t="s">
        <v>135</v>
      </c>
      <c r="G21" s="57">
        <v>50</v>
      </c>
      <c r="H21" s="57"/>
      <c r="I21" s="57">
        <v>50</v>
      </c>
      <c r="J21" s="57"/>
      <c r="K21" s="57">
        <v>50</v>
      </c>
    </row>
    <row r="22" spans="2:12" s="60" customFormat="1" ht="14.25" x14ac:dyDescent="0.2">
      <c r="B22" s="64" t="s">
        <v>134</v>
      </c>
      <c r="C22" s="64" t="s">
        <v>131</v>
      </c>
      <c r="D22" s="64" t="s">
        <v>123</v>
      </c>
      <c r="E22" s="64" t="s">
        <v>130</v>
      </c>
      <c r="F22" s="63" t="s">
        <v>133</v>
      </c>
      <c r="G22" s="62">
        <f>G23</f>
        <v>3847.4</v>
      </c>
      <c r="H22" s="62"/>
      <c r="I22" s="62">
        <v>3147.9</v>
      </c>
      <c r="J22" s="62"/>
      <c r="K22" s="62">
        <v>3205.6</v>
      </c>
      <c r="L22" s="61"/>
    </row>
    <row r="23" spans="2:12" s="60" customFormat="1" ht="42.75" x14ac:dyDescent="0.2">
      <c r="B23" s="64" t="s">
        <v>132</v>
      </c>
      <c r="C23" s="64" t="s">
        <v>131</v>
      </c>
      <c r="D23" s="64" t="s">
        <v>123</v>
      </c>
      <c r="E23" s="64" t="s">
        <v>130</v>
      </c>
      <c r="F23" s="63" t="s">
        <v>129</v>
      </c>
      <c r="G23" s="62">
        <f>G24+G27+G28+G26+G30+G29+G25</f>
        <v>3847.4</v>
      </c>
      <c r="H23" s="62"/>
      <c r="I23" s="62">
        <v>3147.9</v>
      </c>
      <c r="J23" s="62"/>
      <c r="K23" s="62">
        <v>3205.6</v>
      </c>
      <c r="L23" s="61"/>
    </row>
    <row r="24" spans="2:12" ht="30" x14ac:dyDescent="0.25">
      <c r="B24" s="59" t="s">
        <v>128</v>
      </c>
      <c r="C24" s="59" t="s">
        <v>43</v>
      </c>
      <c r="D24" s="59" t="s">
        <v>123</v>
      </c>
      <c r="E24" s="59" t="s">
        <v>122</v>
      </c>
      <c r="F24" s="58" t="s">
        <v>127</v>
      </c>
      <c r="G24" s="57">
        <f>1835.7+100</f>
        <v>1935.7</v>
      </c>
      <c r="H24" s="57"/>
      <c r="I24" s="57">
        <v>1860.9</v>
      </c>
      <c r="J24" s="57"/>
      <c r="K24" s="57">
        <v>1915.8</v>
      </c>
    </row>
    <row r="25" spans="2:12" ht="45" x14ac:dyDescent="0.25">
      <c r="B25" s="59" t="s">
        <v>189</v>
      </c>
      <c r="C25" s="59" t="s">
        <v>43</v>
      </c>
      <c r="D25" s="59" t="s">
        <v>123</v>
      </c>
      <c r="E25" s="59" t="s">
        <v>122</v>
      </c>
      <c r="F25" s="58" t="s">
        <v>190</v>
      </c>
      <c r="G25" s="57">
        <v>249.2</v>
      </c>
      <c r="H25" s="57"/>
      <c r="I25" s="57"/>
      <c r="J25" s="57"/>
      <c r="K25" s="57"/>
    </row>
    <row r="26" spans="2:12" ht="45" x14ac:dyDescent="0.25">
      <c r="B26" s="59" t="s">
        <v>177</v>
      </c>
      <c r="C26" s="59" t="s">
        <v>43</v>
      </c>
      <c r="D26" s="59" t="s">
        <v>123</v>
      </c>
      <c r="E26" s="59" t="s">
        <v>122</v>
      </c>
      <c r="F26" s="58" t="s">
        <v>178</v>
      </c>
      <c r="G26" s="57">
        <f>30+32.6+50+79.2</f>
        <v>191.8</v>
      </c>
      <c r="H26" s="57"/>
      <c r="I26" s="57"/>
      <c r="J26" s="57"/>
      <c r="K26" s="57"/>
    </row>
    <row r="27" spans="2:12" ht="60" x14ac:dyDescent="0.25">
      <c r="B27" s="59" t="s">
        <v>126</v>
      </c>
      <c r="C27" s="59" t="s">
        <v>43</v>
      </c>
      <c r="D27" s="59" t="s">
        <v>123</v>
      </c>
      <c r="E27" s="59" t="s">
        <v>122</v>
      </c>
      <c r="F27" s="58" t="s">
        <v>125</v>
      </c>
      <c r="G27" s="57">
        <f>102.3-0.5</f>
        <v>101.8</v>
      </c>
      <c r="H27" s="57"/>
      <c r="I27" s="57">
        <v>103.1</v>
      </c>
      <c r="J27" s="57"/>
      <c r="K27" s="57">
        <v>105.9</v>
      </c>
    </row>
    <row r="28" spans="2:12" ht="90" x14ac:dyDescent="0.25">
      <c r="B28" s="59" t="s">
        <v>124</v>
      </c>
      <c r="C28" s="59" t="s">
        <v>43</v>
      </c>
      <c r="D28" s="59" t="s">
        <v>123</v>
      </c>
      <c r="E28" s="59" t="s">
        <v>122</v>
      </c>
      <c r="F28" s="58" t="s">
        <v>121</v>
      </c>
      <c r="G28" s="57">
        <f>1183.9+100</f>
        <v>1283.9000000000001</v>
      </c>
      <c r="H28" s="57"/>
      <c r="I28" s="57">
        <v>1183.9000000000001</v>
      </c>
      <c r="J28" s="57"/>
      <c r="K28" s="57">
        <v>1183.9000000000001</v>
      </c>
    </row>
    <row r="29" spans="2:12" ht="30" x14ac:dyDescent="0.25">
      <c r="B29" s="59" t="s">
        <v>187</v>
      </c>
      <c r="C29" s="59" t="s">
        <v>43</v>
      </c>
      <c r="D29" s="59" t="s">
        <v>123</v>
      </c>
      <c r="E29" s="59" t="s">
        <v>122</v>
      </c>
      <c r="F29" s="58" t="s">
        <v>188</v>
      </c>
      <c r="G29" s="57">
        <f>64+5</f>
        <v>69</v>
      </c>
      <c r="H29" s="57"/>
      <c r="I29" s="57"/>
      <c r="J29" s="57"/>
      <c r="K29" s="57"/>
    </row>
    <row r="30" spans="2:12" ht="30" x14ac:dyDescent="0.25">
      <c r="B30" s="59" t="s">
        <v>185</v>
      </c>
      <c r="C30" s="59" t="s">
        <v>43</v>
      </c>
      <c r="D30" s="59" t="s">
        <v>123</v>
      </c>
      <c r="E30" s="59" t="s">
        <v>122</v>
      </c>
      <c r="F30" s="58" t="s">
        <v>186</v>
      </c>
      <c r="G30" s="57">
        <v>16</v>
      </c>
      <c r="H30" s="57"/>
      <c r="I30" s="57"/>
      <c r="J30" s="57"/>
      <c r="K30" s="57"/>
    </row>
    <row r="31" spans="2:12" ht="15.75" x14ac:dyDescent="0.25">
      <c r="B31" s="85"/>
      <c r="C31" s="85"/>
      <c r="D31" s="85"/>
      <c r="E31" s="85"/>
      <c r="F31" s="56" t="s">
        <v>120</v>
      </c>
      <c r="G31" s="55">
        <f>G14+G22</f>
        <v>4007.1</v>
      </c>
      <c r="H31" s="54"/>
      <c r="I31" s="55">
        <f>I13</f>
        <v>3308.7</v>
      </c>
      <c r="J31" s="54"/>
      <c r="K31" s="55">
        <f>K13</f>
        <v>3368.6</v>
      </c>
      <c r="L31" s="54"/>
    </row>
    <row r="32" spans="2:12" ht="15.75" x14ac:dyDescent="0.25">
      <c r="B32" s="85"/>
      <c r="C32" s="85"/>
      <c r="D32" s="85"/>
      <c r="E32" s="85"/>
      <c r="F32" s="56" t="s">
        <v>119</v>
      </c>
      <c r="G32" s="55">
        <f>G33-G31</f>
        <v>39.5</v>
      </c>
      <c r="H32" s="54"/>
      <c r="I32" s="55">
        <f>I33-I31</f>
        <v>0</v>
      </c>
      <c r="J32" s="54"/>
      <c r="K32" s="55">
        <f>K33-K31</f>
        <v>0</v>
      </c>
      <c r="L32" s="54"/>
    </row>
    <row r="33" spans="2:12" ht="15.75" x14ac:dyDescent="0.25">
      <c r="B33" s="85"/>
      <c r="C33" s="85"/>
      <c r="D33" s="85"/>
      <c r="E33" s="85"/>
      <c r="F33" s="56" t="s">
        <v>118</v>
      </c>
      <c r="G33" s="55">
        <v>4046.6</v>
      </c>
      <c r="H33" s="54"/>
      <c r="I33" s="55">
        <f>J13</f>
        <v>3308.7</v>
      </c>
      <c r="J33" s="54"/>
      <c r="K33" s="55">
        <f>L13</f>
        <v>3368.6</v>
      </c>
      <c r="L33" s="54"/>
    </row>
  </sheetData>
  <mergeCells count="10">
    <mergeCell ref="B8:K8"/>
    <mergeCell ref="B33:E33"/>
    <mergeCell ref="B10:E10"/>
    <mergeCell ref="B31:E31"/>
    <mergeCell ref="B32:E32"/>
    <mergeCell ref="F2:G2"/>
    <mergeCell ref="F3:G3"/>
    <mergeCell ref="F4:G4"/>
    <mergeCell ref="F5:G5"/>
    <mergeCell ref="F6:G6"/>
  </mergeCells>
  <pageMargins left="0.75" right="0.75" top="1" bottom="1" header="0.5" footer="0.5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9.140625" style="4"/>
    <col min="2" max="2" width="26" style="4" customWidth="1"/>
    <col min="3" max="3" width="35.7109375" style="4" customWidth="1"/>
    <col min="4" max="4" width="13.140625" style="4" customWidth="1"/>
    <col min="5" max="5" width="9" style="4" hidden="1" customWidth="1"/>
    <col min="6" max="9" width="9.140625" style="4" hidden="1" customWidth="1"/>
    <col min="10" max="16384" width="9.140625" style="4"/>
  </cols>
  <sheetData>
    <row r="2" spans="2:9" x14ac:dyDescent="0.25">
      <c r="C2" s="90" t="s">
        <v>117</v>
      </c>
      <c r="D2" s="90"/>
      <c r="E2" s="90"/>
      <c r="F2" s="90"/>
    </row>
    <row r="3" spans="2:9" x14ac:dyDescent="0.25">
      <c r="C3" s="90" t="s">
        <v>116</v>
      </c>
      <c r="D3" s="90"/>
      <c r="E3" s="90"/>
      <c r="F3" s="90"/>
    </row>
    <row r="4" spans="2:9" x14ac:dyDescent="0.25">
      <c r="C4" s="90" t="s">
        <v>206</v>
      </c>
      <c r="D4" s="90"/>
      <c r="E4" s="90"/>
      <c r="F4" s="90"/>
    </row>
    <row r="5" spans="2:9" x14ac:dyDescent="0.25">
      <c r="C5" s="90" t="s">
        <v>204</v>
      </c>
      <c r="D5" s="90"/>
      <c r="E5" s="90"/>
      <c r="F5" s="90"/>
    </row>
    <row r="6" spans="2:9" x14ac:dyDescent="0.25">
      <c r="C6" s="90" t="s">
        <v>205</v>
      </c>
      <c r="D6" s="90"/>
    </row>
    <row r="8" spans="2:9" ht="33" customHeight="1" x14ac:dyDescent="0.25">
      <c r="B8" s="91" t="s">
        <v>115</v>
      </c>
      <c r="C8" s="91"/>
      <c r="D8" s="91"/>
      <c r="E8" s="91"/>
      <c r="F8" s="91"/>
      <c r="G8" s="91"/>
      <c r="H8" s="91"/>
    </row>
    <row r="10" spans="2:9" x14ac:dyDescent="0.25">
      <c r="D10" s="92"/>
      <c r="E10" s="92"/>
      <c r="F10" s="92"/>
      <c r="G10" s="92"/>
      <c r="H10" s="92"/>
      <c r="I10" s="92"/>
    </row>
    <row r="11" spans="2:9" x14ac:dyDescent="0.25">
      <c r="D11" s="4" t="s">
        <v>114</v>
      </c>
    </row>
    <row r="12" spans="2:9" x14ac:dyDescent="0.25">
      <c r="B12" s="87" t="s">
        <v>113</v>
      </c>
      <c r="C12" s="88" t="s">
        <v>8</v>
      </c>
      <c r="D12" s="89" t="s">
        <v>112</v>
      </c>
      <c r="E12" s="50"/>
      <c r="F12" s="50"/>
      <c r="G12" s="50"/>
      <c r="H12" s="50"/>
      <c r="I12" s="49"/>
    </row>
    <row r="13" spans="2:9" x14ac:dyDescent="0.25">
      <c r="B13" s="87"/>
      <c r="C13" s="88"/>
      <c r="D13" s="89"/>
      <c r="E13" s="48"/>
      <c r="F13" s="47"/>
      <c r="G13" s="47"/>
      <c r="H13" s="47"/>
      <c r="I13" s="47"/>
    </row>
    <row r="14" spans="2:9" ht="45" x14ac:dyDescent="0.25">
      <c r="B14" s="45" t="s">
        <v>111</v>
      </c>
      <c r="C14" s="46" t="s">
        <v>110</v>
      </c>
      <c r="D14" s="45">
        <v>0</v>
      </c>
      <c r="E14" s="45"/>
      <c r="F14" s="45"/>
      <c r="G14" s="45"/>
      <c r="H14" s="45"/>
      <c r="I14" s="45"/>
    </row>
    <row r="15" spans="2:9" ht="30" x14ac:dyDescent="0.25">
      <c r="B15" s="45" t="s">
        <v>109</v>
      </c>
      <c r="C15" s="46" t="s">
        <v>108</v>
      </c>
      <c r="D15" s="45">
        <v>39.5</v>
      </c>
      <c r="E15" s="45"/>
      <c r="F15" s="45"/>
      <c r="G15" s="45"/>
      <c r="H15" s="45"/>
      <c r="I15" s="45"/>
    </row>
    <row r="16" spans="2:9" ht="30" x14ac:dyDescent="0.25">
      <c r="B16" s="45" t="s">
        <v>107</v>
      </c>
      <c r="C16" s="46" t="s">
        <v>106</v>
      </c>
      <c r="D16" s="45">
        <v>-4007.1</v>
      </c>
      <c r="E16" s="45"/>
      <c r="F16" s="45"/>
      <c r="G16" s="45"/>
      <c r="H16" s="45"/>
      <c r="I16" s="45"/>
    </row>
    <row r="17" spans="2:9" ht="45" x14ac:dyDescent="0.25">
      <c r="B17" s="45" t="s">
        <v>105</v>
      </c>
      <c r="C17" s="46" t="s">
        <v>104</v>
      </c>
      <c r="D17" s="45">
        <v>4046.6</v>
      </c>
      <c r="E17" s="45"/>
      <c r="F17" s="45"/>
      <c r="G17" s="45"/>
      <c r="H17" s="45"/>
      <c r="I17" s="45"/>
    </row>
    <row r="18" spans="2:9" ht="45" x14ac:dyDescent="0.25">
      <c r="B18" s="45" t="s">
        <v>103</v>
      </c>
      <c r="C18" s="46" t="s">
        <v>102</v>
      </c>
      <c r="D18" s="45">
        <v>0</v>
      </c>
      <c r="E18" s="45"/>
      <c r="F18" s="45"/>
      <c r="G18" s="45"/>
      <c r="H18" s="45"/>
      <c r="I18" s="45"/>
    </row>
    <row r="19" spans="2:9" ht="45" x14ac:dyDescent="0.25">
      <c r="B19" s="45" t="s">
        <v>101</v>
      </c>
      <c r="C19" s="46" t="s">
        <v>100</v>
      </c>
      <c r="D19" s="45">
        <v>0</v>
      </c>
      <c r="E19" s="45"/>
      <c r="F19" s="45"/>
      <c r="G19" s="45"/>
      <c r="H19" s="45"/>
      <c r="I19" s="45"/>
    </row>
  </sheetData>
  <mergeCells count="10">
    <mergeCell ref="B12:B13"/>
    <mergeCell ref="C12:C13"/>
    <mergeCell ref="D12:D13"/>
    <mergeCell ref="C2:F2"/>
    <mergeCell ref="C3:F3"/>
    <mergeCell ref="C4:F4"/>
    <mergeCell ref="C5:F5"/>
    <mergeCell ref="B8:H8"/>
    <mergeCell ref="D10:I10"/>
    <mergeCell ref="C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7"/>
  <sheetViews>
    <sheetView view="pageBreakPreview" topLeftCell="A2" zoomScale="60" zoomScaleNormal="100" workbookViewId="0">
      <selection activeCell="B9" sqref="B9"/>
    </sheetView>
  </sheetViews>
  <sheetFormatPr defaultColWidth="9.140625" defaultRowHeight="15" x14ac:dyDescent="0.25"/>
  <cols>
    <col min="1" max="1" width="9.140625" style="9"/>
    <col min="2" max="2" width="47.28515625" style="12" customWidth="1"/>
    <col min="3" max="3" width="5.85546875" style="11" customWidth="1"/>
    <col min="4" max="4" width="4" style="11" customWidth="1"/>
    <col min="5" max="5" width="3.42578125" style="11" customWidth="1"/>
    <col min="6" max="6" width="9.140625" style="11"/>
    <col min="7" max="7" width="3.85546875" style="11" customWidth="1"/>
    <col min="8" max="8" width="9.5703125" style="10" customWidth="1"/>
    <col min="9" max="10" width="9.5703125" style="10" hidden="1" customWidth="1"/>
    <col min="11" max="16384" width="9.140625" style="9"/>
  </cols>
  <sheetData>
    <row r="1" spans="2:10" s="15" customFormat="1" ht="13.5" hidden="1" customHeight="1" x14ac:dyDescent="0.25">
      <c r="B1" s="18"/>
      <c r="C1" s="17"/>
      <c r="D1" s="17"/>
      <c r="E1" s="17"/>
      <c r="F1" s="17"/>
      <c r="G1" s="17"/>
      <c r="H1" s="16"/>
      <c r="I1" s="16"/>
      <c r="J1" s="16"/>
    </row>
    <row r="2" spans="2:10" x14ac:dyDescent="0.25">
      <c r="F2" s="44"/>
      <c r="G2" s="44"/>
      <c r="H2" s="43" t="s">
        <v>99</v>
      </c>
    </row>
    <row r="3" spans="2:10" x14ac:dyDescent="0.25">
      <c r="B3" s="42"/>
      <c r="C3" s="42"/>
      <c r="D3" s="42"/>
      <c r="E3" s="42"/>
      <c r="F3" s="42"/>
      <c r="G3" s="42"/>
      <c r="H3" s="39" t="s">
        <v>98</v>
      </c>
    </row>
    <row r="4" spans="2:10" x14ac:dyDescent="0.25">
      <c r="B4" s="41"/>
      <c r="C4" s="41"/>
      <c r="D4" s="41"/>
      <c r="E4" s="41"/>
      <c r="F4" s="41"/>
      <c r="G4" s="41"/>
      <c r="H4" s="39" t="s">
        <v>207</v>
      </c>
    </row>
    <row r="5" spans="2:10" x14ac:dyDescent="0.25">
      <c r="D5" s="40"/>
      <c r="E5" s="40"/>
      <c r="F5" s="40"/>
      <c r="G5" s="40"/>
      <c r="H5" s="39" t="s">
        <v>204</v>
      </c>
    </row>
    <row r="6" spans="2:10" x14ac:dyDescent="0.25">
      <c r="H6" s="38" t="s">
        <v>205</v>
      </c>
    </row>
    <row r="7" spans="2:10" ht="51" customHeight="1" x14ac:dyDescent="0.25">
      <c r="B7" s="93" t="str">
        <f>"Ведомственная структура расходов бюджета поселения """&amp;MID(H11,FIND("*",H11,1)+1,LEN(H11)-FIND("*",H11,1))&amp;""" "&amp;MID(H11,FIND("%",H11,1)+5,FIND("*",H11,1)-FIND("%",H11,1)-5)&amp;" на "&amp;MID(H11,FIND("Проект",H11,1)+7,4)&amp;" год"</f>
        <v>Ведомственная структура расходов бюджета поселения "Сюрзинское"  Кезского района на 2021 год</v>
      </c>
      <c r="C7" s="93"/>
      <c r="D7" s="93"/>
      <c r="E7" s="93"/>
      <c r="F7" s="93"/>
      <c r="G7" s="93"/>
      <c r="H7" s="93"/>
      <c r="I7" s="37"/>
      <c r="J7" s="37"/>
    </row>
    <row r="8" spans="2:10" x14ac:dyDescent="0.25">
      <c r="F8" s="36"/>
      <c r="G8" s="36"/>
      <c r="H8" s="35" t="s">
        <v>97</v>
      </c>
    </row>
    <row r="9" spans="2:10" ht="57.75" customHeight="1" x14ac:dyDescent="0.25">
      <c r="B9" s="33" t="s">
        <v>84</v>
      </c>
      <c r="C9" s="33" t="s">
        <v>96</v>
      </c>
      <c r="D9" s="34" t="s">
        <v>82</v>
      </c>
      <c r="E9" s="34" t="s">
        <v>81</v>
      </c>
      <c r="F9" s="33" t="s">
        <v>95</v>
      </c>
      <c r="G9" s="32" t="s">
        <v>94</v>
      </c>
      <c r="H9" s="31" t="str">
        <f>"Сумма на "&amp;MID(H11,FIND("Проект",H11,1)+7,4)&amp;" год"</f>
        <v>Сумма на 2021 год</v>
      </c>
      <c r="I9" s="31" t="str">
        <f>MID(I11,FIND("Проект",I11,1)+7,4)&amp;" ББ="&amp;LEFT(RIGHT(I10,12),2)</f>
        <v>2021 ББ=20</v>
      </c>
      <c r="J9" s="31" t="str">
        <f>MID(J11,FIND("Проект",J11,1)+7,4)&amp;" ББ="&amp;LEFT(RIGHT(J10,12),2)</f>
        <v>2021 ББ=22</v>
      </c>
    </row>
    <row r="10" spans="2:10" s="27" customFormat="1" ht="36.75" hidden="1" customHeight="1" x14ac:dyDescent="0.2">
      <c r="B10" s="30" t="s">
        <v>93</v>
      </c>
      <c r="C10" s="29" t="s">
        <v>92</v>
      </c>
      <c r="D10" s="29" t="s">
        <v>91</v>
      </c>
      <c r="E10" s="29" t="s">
        <v>90</v>
      </c>
      <c r="F10" s="29" t="s">
        <v>89</v>
      </c>
      <c r="G10" s="29" t="s">
        <v>88</v>
      </c>
      <c r="H10" s="28" t="s">
        <v>87</v>
      </c>
      <c r="I10" s="28" t="s">
        <v>86</v>
      </c>
      <c r="J10" s="28" t="s">
        <v>85</v>
      </c>
    </row>
    <row r="11" spans="2:10" s="19" customFormat="1" ht="57.75" hidden="1" customHeight="1" x14ac:dyDescent="0.2">
      <c r="B11" s="26" t="s">
        <v>84</v>
      </c>
      <c r="C11" s="25" t="s">
        <v>83</v>
      </c>
      <c r="D11" s="25" t="s">
        <v>82</v>
      </c>
      <c r="E11" s="25" t="s">
        <v>81</v>
      </c>
      <c r="F11" s="25" t="s">
        <v>80</v>
      </c>
      <c r="G11" s="25" t="s">
        <v>79</v>
      </c>
      <c r="H11" s="24" t="s">
        <v>78</v>
      </c>
      <c r="I11" s="23" t="s">
        <v>78</v>
      </c>
      <c r="J11" s="23" t="s">
        <v>78</v>
      </c>
    </row>
    <row r="12" spans="2:10" s="19" customFormat="1" ht="14.25" hidden="1" x14ac:dyDescent="0.2">
      <c r="B12" s="22" t="s">
        <v>77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0">
        <v>3281.6</v>
      </c>
      <c r="I12" s="20">
        <v>3281.6</v>
      </c>
      <c r="J12" s="20"/>
    </row>
    <row r="13" spans="2:10" s="19" customFormat="1" ht="24" x14ac:dyDescent="0.2">
      <c r="B13" s="22" t="s">
        <v>76</v>
      </c>
      <c r="C13" s="21" t="s">
        <v>20</v>
      </c>
      <c r="D13" s="21" t="s">
        <v>22</v>
      </c>
      <c r="E13" s="21" t="s">
        <v>22</v>
      </c>
      <c r="F13" s="21" t="s">
        <v>22</v>
      </c>
      <c r="G13" s="21" t="s">
        <v>22</v>
      </c>
      <c r="H13" s="20">
        <f>H14+H45+H53+H58+H65+H80</f>
        <v>4046.6000000000004</v>
      </c>
      <c r="I13" s="20">
        <v>3281.6</v>
      </c>
      <c r="J13" s="20"/>
    </row>
    <row r="14" spans="2:10" s="19" customFormat="1" ht="14.25" x14ac:dyDescent="0.2">
      <c r="B14" s="22" t="s">
        <v>75</v>
      </c>
      <c r="C14" s="21" t="s">
        <v>20</v>
      </c>
      <c r="D14" s="21" t="s">
        <v>58</v>
      </c>
      <c r="E14" s="21"/>
      <c r="F14" s="21" t="s">
        <v>22</v>
      </c>
      <c r="G14" s="21" t="s">
        <v>22</v>
      </c>
      <c r="H14" s="20">
        <f>H15+H20+H30</f>
        <v>2319.9</v>
      </c>
      <c r="I14" s="20">
        <v>1955.4</v>
      </c>
      <c r="J14" s="20"/>
    </row>
    <row r="15" spans="2:10" s="19" customFormat="1" ht="36" x14ac:dyDescent="0.2">
      <c r="B15" s="22" t="s">
        <v>74</v>
      </c>
      <c r="C15" s="21" t="s">
        <v>20</v>
      </c>
      <c r="D15" s="21" t="s">
        <v>58</v>
      </c>
      <c r="E15" s="21" t="s">
        <v>48</v>
      </c>
      <c r="F15" s="21" t="s">
        <v>22</v>
      </c>
      <c r="G15" s="21" t="s">
        <v>22</v>
      </c>
      <c r="H15" s="20">
        <f>H16</f>
        <v>505.40000000000003</v>
      </c>
      <c r="I15" s="20">
        <v>557.6</v>
      </c>
      <c r="J15" s="20"/>
    </row>
    <row r="16" spans="2:10" s="19" customFormat="1" ht="25.5" x14ac:dyDescent="0.2">
      <c r="B16" s="22" t="s">
        <v>25</v>
      </c>
      <c r="C16" s="21" t="s">
        <v>20</v>
      </c>
      <c r="D16" s="21" t="s">
        <v>58</v>
      </c>
      <c r="E16" s="21" t="s">
        <v>48</v>
      </c>
      <c r="F16" s="21" t="s">
        <v>24</v>
      </c>
      <c r="G16" s="21" t="s">
        <v>22</v>
      </c>
      <c r="H16" s="20">
        <f>H17</f>
        <v>505.40000000000003</v>
      </c>
      <c r="I16" s="20">
        <v>557.6</v>
      </c>
      <c r="J16" s="20"/>
    </row>
    <row r="17" spans="2:10" s="19" customFormat="1" ht="25.5" x14ac:dyDescent="0.2">
      <c r="B17" s="22" t="s">
        <v>73</v>
      </c>
      <c r="C17" s="21" t="s">
        <v>20</v>
      </c>
      <c r="D17" s="21" t="s">
        <v>58</v>
      </c>
      <c r="E17" s="21" t="s">
        <v>48</v>
      </c>
      <c r="F17" s="21" t="s">
        <v>72</v>
      </c>
      <c r="G17" s="21" t="s">
        <v>22</v>
      </c>
      <c r="H17" s="20">
        <f>H18+H19</f>
        <v>505.40000000000003</v>
      </c>
      <c r="I17" s="20">
        <v>557.6</v>
      </c>
      <c r="J17" s="20"/>
    </row>
    <row r="18" spans="2:10" s="15" customFormat="1" ht="26.25" x14ac:dyDescent="0.25">
      <c r="B18" s="18" t="s">
        <v>52</v>
      </c>
      <c r="C18" s="17" t="s">
        <v>20</v>
      </c>
      <c r="D18" s="17" t="s">
        <v>58</v>
      </c>
      <c r="E18" s="17" t="s">
        <v>48</v>
      </c>
      <c r="F18" s="17" t="s">
        <v>72</v>
      </c>
      <c r="G18" s="17" t="s">
        <v>51</v>
      </c>
      <c r="H18" s="16">
        <f>428.3-6.5-2-30.7</f>
        <v>389.1</v>
      </c>
      <c r="I18" s="16">
        <v>428.3</v>
      </c>
      <c r="J18" s="16"/>
    </row>
    <row r="19" spans="2:10" s="15" customFormat="1" ht="36.75" x14ac:dyDescent="0.25">
      <c r="B19" s="18" t="s">
        <v>50</v>
      </c>
      <c r="C19" s="17" t="s">
        <v>20</v>
      </c>
      <c r="D19" s="17" t="s">
        <v>58</v>
      </c>
      <c r="E19" s="17" t="s">
        <v>48</v>
      </c>
      <c r="F19" s="17" t="s">
        <v>72</v>
      </c>
      <c r="G19" s="17" t="s">
        <v>49</v>
      </c>
      <c r="H19" s="16">
        <f>129.3-2-11</f>
        <v>116.30000000000001</v>
      </c>
      <c r="I19" s="16">
        <v>129.30000000000001</v>
      </c>
      <c r="J19" s="16"/>
    </row>
    <row r="20" spans="2:10" s="19" customFormat="1" ht="48" x14ac:dyDescent="0.2">
      <c r="B20" s="22" t="s">
        <v>71</v>
      </c>
      <c r="C20" s="21" t="s">
        <v>20</v>
      </c>
      <c r="D20" s="21" t="s">
        <v>58</v>
      </c>
      <c r="E20" s="21" t="s">
        <v>18</v>
      </c>
      <c r="F20" s="21" t="s">
        <v>22</v>
      </c>
      <c r="G20" s="21" t="s">
        <v>22</v>
      </c>
      <c r="H20" s="20">
        <f>H21</f>
        <v>1657.3000000000002</v>
      </c>
      <c r="I20" s="20">
        <v>1387.9</v>
      </c>
      <c r="J20" s="20"/>
    </row>
    <row r="21" spans="2:10" s="19" customFormat="1" ht="25.5" x14ac:dyDescent="0.2">
      <c r="B21" s="22" t="s">
        <v>25</v>
      </c>
      <c r="C21" s="21" t="s">
        <v>20</v>
      </c>
      <c r="D21" s="21" t="s">
        <v>58</v>
      </c>
      <c r="E21" s="21" t="s">
        <v>18</v>
      </c>
      <c r="F21" s="21" t="s">
        <v>24</v>
      </c>
      <c r="G21" s="21" t="s">
        <v>22</v>
      </c>
      <c r="H21" s="20">
        <f>H22</f>
        <v>1657.3000000000002</v>
      </c>
      <c r="I21" s="20">
        <v>1387.9</v>
      </c>
      <c r="J21" s="20"/>
    </row>
    <row r="22" spans="2:10" s="19" customFormat="1" ht="25.5" x14ac:dyDescent="0.2">
      <c r="B22" s="22" t="s">
        <v>70</v>
      </c>
      <c r="C22" s="21" t="s">
        <v>20</v>
      </c>
      <c r="D22" s="21" t="s">
        <v>58</v>
      </c>
      <c r="E22" s="21" t="s">
        <v>18</v>
      </c>
      <c r="F22" s="21" t="s">
        <v>64</v>
      </c>
      <c r="G22" s="21" t="s">
        <v>22</v>
      </c>
      <c r="H22" s="20">
        <f>H23+H24+H25+H26+H27+H28+H29</f>
        <v>1657.3000000000002</v>
      </c>
      <c r="I22" s="20">
        <v>1387.9</v>
      </c>
      <c r="J22" s="20"/>
    </row>
    <row r="23" spans="2:10" s="15" customFormat="1" ht="26.25" x14ac:dyDescent="0.25">
      <c r="B23" s="18" t="s">
        <v>52</v>
      </c>
      <c r="C23" s="17" t="s">
        <v>20</v>
      </c>
      <c r="D23" s="17" t="s">
        <v>58</v>
      </c>
      <c r="E23" s="17" t="s">
        <v>18</v>
      </c>
      <c r="F23" s="17" t="s">
        <v>64</v>
      </c>
      <c r="G23" s="17" t="s">
        <v>51</v>
      </c>
      <c r="H23" s="16">
        <f>612.4-8.1-11.5-10.5-0.2+22.8+79.2-0.1-1.8+13.7</f>
        <v>695.9</v>
      </c>
      <c r="I23" s="16">
        <v>612.4</v>
      </c>
      <c r="J23" s="16"/>
    </row>
    <row r="24" spans="2:10" s="15" customFormat="1" ht="36.75" x14ac:dyDescent="0.25">
      <c r="B24" s="18" t="s">
        <v>50</v>
      </c>
      <c r="C24" s="17" t="s">
        <v>20</v>
      </c>
      <c r="D24" s="17" t="s">
        <v>58</v>
      </c>
      <c r="E24" s="17" t="s">
        <v>18</v>
      </c>
      <c r="F24" s="17" t="s">
        <v>64</v>
      </c>
      <c r="G24" s="17" t="s">
        <v>49</v>
      </c>
      <c r="H24" s="16">
        <f>185-2.5-3.5-4.5+9.8+0.1+1.6</f>
        <v>186</v>
      </c>
      <c r="I24" s="16">
        <v>185</v>
      </c>
      <c r="J24" s="16"/>
    </row>
    <row r="25" spans="2:10" s="15" customFormat="1" ht="26.25" x14ac:dyDescent="0.25">
      <c r="B25" s="18" t="s">
        <v>21</v>
      </c>
      <c r="C25" s="17" t="s">
        <v>20</v>
      </c>
      <c r="D25" s="17" t="s">
        <v>58</v>
      </c>
      <c r="E25" s="17" t="s">
        <v>18</v>
      </c>
      <c r="F25" s="17" t="s">
        <v>64</v>
      </c>
      <c r="G25" s="17" t="s">
        <v>16</v>
      </c>
      <c r="H25" s="16">
        <f>43.8+2.7+30+8.5+1.9+5+10+0.9+15+8.1+2+0.6</f>
        <v>128.5</v>
      </c>
      <c r="I25" s="16">
        <v>43.8</v>
      </c>
      <c r="J25" s="16"/>
    </row>
    <row r="26" spans="2:10" s="15" customFormat="1" ht="26.25" x14ac:dyDescent="0.25">
      <c r="B26" s="18" t="s">
        <v>69</v>
      </c>
      <c r="C26" s="17" t="s">
        <v>20</v>
      </c>
      <c r="D26" s="17" t="s">
        <v>58</v>
      </c>
      <c r="E26" s="17" t="s">
        <v>18</v>
      </c>
      <c r="F26" s="17" t="s">
        <v>64</v>
      </c>
      <c r="G26" s="17" t="s">
        <v>68</v>
      </c>
      <c r="H26" s="16">
        <f>545+100</f>
        <v>645</v>
      </c>
      <c r="I26" s="16">
        <v>545</v>
      </c>
      <c r="J26" s="16"/>
    </row>
    <row r="27" spans="2:10" s="15" customFormat="1" ht="26.25" x14ac:dyDescent="0.25">
      <c r="B27" s="18" t="s">
        <v>67</v>
      </c>
      <c r="C27" s="17" t="s">
        <v>20</v>
      </c>
      <c r="D27" s="17" t="s">
        <v>58</v>
      </c>
      <c r="E27" s="17" t="s">
        <v>18</v>
      </c>
      <c r="F27" s="17" t="s">
        <v>64</v>
      </c>
      <c r="G27" s="17" t="s">
        <v>66</v>
      </c>
      <c r="H27" s="16">
        <f>1.5-0.1</f>
        <v>1.4</v>
      </c>
      <c r="I27" s="16">
        <v>1.5</v>
      </c>
      <c r="J27" s="16"/>
    </row>
    <row r="28" spans="2:10" s="15" customFormat="1" ht="26.25" x14ac:dyDescent="0.25">
      <c r="B28" s="18" t="s">
        <v>65</v>
      </c>
      <c r="C28" s="17" t="s">
        <v>20</v>
      </c>
      <c r="D28" s="17" t="s">
        <v>58</v>
      </c>
      <c r="E28" s="17" t="s">
        <v>18</v>
      </c>
      <c r="F28" s="17" t="s">
        <v>64</v>
      </c>
      <c r="G28" s="17" t="s">
        <v>63</v>
      </c>
      <c r="H28" s="16">
        <f>0.2-0.1+0.2+0.1</f>
        <v>0.4</v>
      </c>
      <c r="I28" s="16">
        <v>0.2</v>
      </c>
      <c r="J28" s="16"/>
    </row>
    <row r="29" spans="2:10" s="15" customFormat="1" ht="26.25" x14ac:dyDescent="0.25">
      <c r="B29" s="18" t="s">
        <v>193</v>
      </c>
      <c r="C29" s="17" t="s">
        <v>20</v>
      </c>
      <c r="D29" s="17" t="s">
        <v>58</v>
      </c>
      <c r="E29" s="17" t="s">
        <v>18</v>
      </c>
      <c r="F29" s="17" t="s">
        <v>194</v>
      </c>
      <c r="G29" s="17" t="s">
        <v>63</v>
      </c>
      <c r="H29" s="16">
        <v>0.1</v>
      </c>
      <c r="I29" s="16"/>
      <c r="J29" s="16"/>
    </row>
    <row r="30" spans="2:10" s="19" customFormat="1" ht="14.25" x14ac:dyDescent="0.2">
      <c r="B30" s="22" t="s">
        <v>62</v>
      </c>
      <c r="C30" s="21" t="s">
        <v>20</v>
      </c>
      <c r="D30" s="21" t="s">
        <v>58</v>
      </c>
      <c r="E30" s="21" t="s">
        <v>57</v>
      </c>
      <c r="F30" s="21" t="s">
        <v>22</v>
      </c>
      <c r="G30" s="21" t="s">
        <v>22</v>
      </c>
      <c r="H30" s="20">
        <f>H31</f>
        <v>157.19999999999999</v>
      </c>
      <c r="I30" s="20">
        <v>9.9</v>
      </c>
      <c r="J30" s="20"/>
    </row>
    <row r="31" spans="2:10" s="19" customFormat="1" ht="25.5" x14ac:dyDescent="0.2">
      <c r="B31" s="22" t="s">
        <v>25</v>
      </c>
      <c r="C31" s="21" t="s">
        <v>20</v>
      </c>
      <c r="D31" s="21" t="s">
        <v>58</v>
      </c>
      <c r="E31" s="21" t="s">
        <v>57</v>
      </c>
      <c r="F31" s="21" t="s">
        <v>24</v>
      </c>
      <c r="G31" s="21" t="s">
        <v>22</v>
      </c>
      <c r="H31" s="20">
        <f>H34+H36+H39+H43</f>
        <v>157.19999999999999</v>
      </c>
      <c r="I31" s="20">
        <v>9.9</v>
      </c>
      <c r="J31" s="20"/>
    </row>
    <row r="32" spans="2:10" s="19" customFormat="1" ht="25.5" x14ac:dyDescent="0.2">
      <c r="B32" s="22" t="s">
        <v>61</v>
      </c>
      <c r="C32" s="21" t="s">
        <v>20</v>
      </c>
      <c r="D32" s="21" t="s">
        <v>58</v>
      </c>
      <c r="E32" s="21" t="s">
        <v>57</v>
      </c>
      <c r="F32" s="21" t="s">
        <v>60</v>
      </c>
      <c r="G32" s="21" t="s">
        <v>22</v>
      </c>
      <c r="H32" s="20">
        <v>0</v>
      </c>
      <c r="I32" s="20">
        <v>1.9</v>
      </c>
      <c r="J32" s="20"/>
    </row>
    <row r="33" spans="2:10" s="15" customFormat="1" ht="26.25" x14ac:dyDescent="0.25">
      <c r="B33" s="18" t="s">
        <v>21</v>
      </c>
      <c r="C33" s="17" t="s">
        <v>20</v>
      </c>
      <c r="D33" s="17" t="s">
        <v>58</v>
      </c>
      <c r="E33" s="17" t="s">
        <v>57</v>
      </c>
      <c r="F33" s="17" t="s">
        <v>60</v>
      </c>
      <c r="G33" s="17" t="s">
        <v>16</v>
      </c>
      <c r="H33" s="16">
        <f>1.9-1.9</f>
        <v>0</v>
      </c>
      <c r="I33" s="16">
        <v>1.9</v>
      </c>
      <c r="J33" s="16"/>
    </row>
    <row r="34" spans="2:10" s="19" customFormat="1" ht="25.5" x14ac:dyDescent="0.2">
      <c r="B34" s="22" t="s">
        <v>59</v>
      </c>
      <c r="C34" s="21" t="s">
        <v>20</v>
      </c>
      <c r="D34" s="21" t="s">
        <v>58</v>
      </c>
      <c r="E34" s="21" t="s">
        <v>57</v>
      </c>
      <c r="F34" s="21" t="s">
        <v>56</v>
      </c>
      <c r="G34" s="21" t="s">
        <v>22</v>
      </c>
      <c r="H34" s="20">
        <v>8</v>
      </c>
      <c r="I34" s="20">
        <v>8</v>
      </c>
      <c r="J34" s="20"/>
    </row>
    <row r="35" spans="2:10" s="15" customFormat="1" ht="26.25" x14ac:dyDescent="0.25">
      <c r="B35" s="18" t="s">
        <v>21</v>
      </c>
      <c r="C35" s="17" t="s">
        <v>20</v>
      </c>
      <c r="D35" s="17" t="s">
        <v>58</v>
      </c>
      <c r="E35" s="17" t="s">
        <v>57</v>
      </c>
      <c r="F35" s="17" t="s">
        <v>56</v>
      </c>
      <c r="G35" s="17" t="s">
        <v>16</v>
      </c>
      <c r="H35" s="16">
        <v>8</v>
      </c>
      <c r="I35" s="16">
        <v>8</v>
      </c>
      <c r="J35" s="16"/>
    </row>
    <row r="36" spans="2:10" s="15" customFormat="1" ht="26.25" x14ac:dyDescent="0.25">
      <c r="B36" s="22" t="s">
        <v>195</v>
      </c>
      <c r="C36" s="21" t="s">
        <v>20</v>
      </c>
      <c r="D36" s="21" t="s">
        <v>58</v>
      </c>
      <c r="E36" s="21" t="s">
        <v>57</v>
      </c>
      <c r="F36" s="21" t="s">
        <v>196</v>
      </c>
      <c r="G36" s="21"/>
      <c r="H36" s="20">
        <f>H37+H38</f>
        <v>64</v>
      </c>
      <c r="I36" s="16"/>
      <c r="J36" s="16"/>
    </row>
    <row r="37" spans="2:10" s="15" customFormat="1" ht="26.25" customHeight="1" x14ac:dyDescent="0.25">
      <c r="B37" s="18" t="s">
        <v>52</v>
      </c>
      <c r="C37" s="17" t="s">
        <v>20</v>
      </c>
      <c r="D37" s="17" t="s">
        <v>58</v>
      </c>
      <c r="E37" s="17" t="s">
        <v>57</v>
      </c>
      <c r="F37" s="17" t="s">
        <v>196</v>
      </c>
      <c r="G37" s="17" t="s">
        <v>51</v>
      </c>
      <c r="H37" s="16">
        <v>49.2</v>
      </c>
      <c r="I37" s="16"/>
      <c r="J37" s="16"/>
    </row>
    <row r="38" spans="2:10" s="15" customFormat="1" ht="36.75" x14ac:dyDescent="0.25">
      <c r="B38" s="18" t="s">
        <v>50</v>
      </c>
      <c r="C38" s="17" t="s">
        <v>20</v>
      </c>
      <c r="D38" s="17" t="s">
        <v>58</v>
      </c>
      <c r="E38" s="17" t="s">
        <v>57</v>
      </c>
      <c r="F38" s="17" t="s">
        <v>196</v>
      </c>
      <c r="G38" s="17" t="s">
        <v>49</v>
      </c>
      <c r="H38" s="16">
        <v>14.8</v>
      </c>
      <c r="I38" s="16"/>
      <c r="J38" s="16"/>
    </row>
    <row r="39" spans="2:10" s="15" customFormat="1" ht="26.25" x14ac:dyDescent="0.25">
      <c r="B39" s="22" t="s">
        <v>198</v>
      </c>
      <c r="C39" s="21" t="s">
        <v>20</v>
      </c>
      <c r="D39" s="21" t="s">
        <v>58</v>
      </c>
      <c r="E39" s="21" t="s">
        <v>57</v>
      </c>
      <c r="F39" s="21" t="s">
        <v>197</v>
      </c>
      <c r="G39" s="21"/>
      <c r="H39" s="20">
        <f>H40+H41+H42</f>
        <v>55</v>
      </c>
      <c r="I39" s="16"/>
      <c r="J39" s="16"/>
    </row>
    <row r="40" spans="2:10" s="15" customFormat="1" ht="26.25" x14ac:dyDescent="0.25">
      <c r="B40" s="18" t="s">
        <v>21</v>
      </c>
      <c r="C40" s="17" t="s">
        <v>20</v>
      </c>
      <c r="D40" s="17" t="s">
        <v>58</v>
      </c>
      <c r="E40" s="17" t="s">
        <v>57</v>
      </c>
      <c r="F40" s="17" t="s">
        <v>197</v>
      </c>
      <c r="G40" s="17" t="s">
        <v>16</v>
      </c>
      <c r="H40" s="16">
        <v>5</v>
      </c>
      <c r="I40" s="16"/>
      <c r="J40" s="16"/>
    </row>
    <row r="41" spans="2:10" s="15" customFormat="1" ht="26.25" x14ac:dyDescent="0.25">
      <c r="B41" s="18" t="s">
        <v>52</v>
      </c>
      <c r="C41" s="17" t="s">
        <v>20</v>
      </c>
      <c r="D41" s="17" t="s">
        <v>58</v>
      </c>
      <c r="E41" s="17" t="s">
        <v>57</v>
      </c>
      <c r="F41" s="17" t="s">
        <v>197</v>
      </c>
      <c r="G41" s="17" t="s">
        <v>51</v>
      </c>
      <c r="H41" s="16">
        <v>38.4</v>
      </c>
      <c r="I41" s="16"/>
      <c r="J41" s="16"/>
    </row>
    <row r="42" spans="2:10" s="15" customFormat="1" ht="36.75" x14ac:dyDescent="0.25">
      <c r="B42" s="18" t="s">
        <v>50</v>
      </c>
      <c r="C42" s="17" t="s">
        <v>20</v>
      </c>
      <c r="D42" s="17" t="s">
        <v>58</v>
      </c>
      <c r="E42" s="17" t="s">
        <v>57</v>
      </c>
      <c r="F42" s="17" t="s">
        <v>197</v>
      </c>
      <c r="G42" s="17" t="s">
        <v>49</v>
      </c>
      <c r="H42" s="16">
        <v>11.6</v>
      </c>
      <c r="I42" s="16"/>
      <c r="J42" s="16"/>
    </row>
    <row r="43" spans="2:10" s="15" customFormat="1" ht="26.25" x14ac:dyDescent="0.25">
      <c r="B43" s="22" t="s">
        <v>201</v>
      </c>
      <c r="C43" s="21" t="s">
        <v>20</v>
      </c>
      <c r="D43" s="21" t="s">
        <v>58</v>
      </c>
      <c r="E43" s="21" t="s">
        <v>57</v>
      </c>
      <c r="F43" s="21" t="s">
        <v>200</v>
      </c>
      <c r="G43" s="21"/>
      <c r="H43" s="20">
        <f>H44</f>
        <v>30.2</v>
      </c>
      <c r="I43" s="16"/>
      <c r="J43" s="16"/>
    </row>
    <row r="44" spans="2:10" s="15" customFormat="1" ht="26.25" x14ac:dyDescent="0.25">
      <c r="B44" s="18" t="s">
        <v>21</v>
      </c>
      <c r="C44" s="17" t="s">
        <v>20</v>
      </c>
      <c r="D44" s="17" t="s">
        <v>58</v>
      </c>
      <c r="E44" s="17" t="s">
        <v>57</v>
      </c>
      <c r="F44" s="17" t="s">
        <v>200</v>
      </c>
      <c r="G44" s="17" t="s">
        <v>16</v>
      </c>
      <c r="H44" s="16">
        <f>2+28.2</f>
        <v>30.2</v>
      </c>
      <c r="I44" s="16"/>
      <c r="J44" s="16"/>
    </row>
    <row r="45" spans="2:10" s="19" customFormat="1" ht="14.25" x14ac:dyDescent="0.2">
      <c r="B45" s="22" t="s">
        <v>55</v>
      </c>
      <c r="C45" s="21" t="s">
        <v>20</v>
      </c>
      <c r="D45" s="21" t="s">
        <v>48</v>
      </c>
      <c r="E45" s="21"/>
      <c r="F45" s="21" t="s">
        <v>22</v>
      </c>
      <c r="G45" s="21" t="s">
        <v>22</v>
      </c>
      <c r="H45" s="20">
        <f>H46</f>
        <v>101.8</v>
      </c>
      <c r="I45" s="20">
        <v>102.3</v>
      </c>
      <c r="J45" s="20"/>
    </row>
    <row r="46" spans="2:10" s="19" customFormat="1" ht="14.25" x14ac:dyDescent="0.2">
      <c r="B46" s="22" t="s">
        <v>54</v>
      </c>
      <c r="C46" s="21" t="s">
        <v>20</v>
      </c>
      <c r="D46" s="21" t="s">
        <v>48</v>
      </c>
      <c r="E46" s="21" t="s">
        <v>29</v>
      </c>
      <c r="F46" s="21" t="s">
        <v>22</v>
      </c>
      <c r="G46" s="21" t="s">
        <v>22</v>
      </c>
      <c r="H46" s="20">
        <f>H47</f>
        <v>101.8</v>
      </c>
      <c r="I46" s="20">
        <v>102.3</v>
      </c>
      <c r="J46" s="20"/>
    </row>
    <row r="47" spans="2:10" s="19" customFormat="1" ht="25.5" x14ac:dyDescent="0.2">
      <c r="B47" s="22" t="s">
        <v>25</v>
      </c>
      <c r="C47" s="21" t="s">
        <v>20</v>
      </c>
      <c r="D47" s="21" t="s">
        <v>48</v>
      </c>
      <c r="E47" s="21" t="s">
        <v>29</v>
      </c>
      <c r="F47" s="21" t="s">
        <v>24</v>
      </c>
      <c r="G47" s="21" t="s">
        <v>22</v>
      </c>
      <c r="H47" s="20">
        <f>H48</f>
        <v>101.8</v>
      </c>
      <c r="I47" s="20">
        <v>102.3</v>
      </c>
      <c r="J47" s="20"/>
    </row>
    <row r="48" spans="2:10" s="19" customFormat="1" ht="25.5" x14ac:dyDescent="0.2">
      <c r="B48" s="22" t="s">
        <v>53</v>
      </c>
      <c r="C48" s="21" t="s">
        <v>20</v>
      </c>
      <c r="D48" s="21" t="s">
        <v>48</v>
      </c>
      <c r="E48" s="21" t="s">
        <v>29</v>
      </c>
      <c r="F48" s="21" t="s">
        <v>47</v>
      </c>
      <c r="G48" s="21" t="s">
        <v>22</v>
      </c>
      <c r="H48" s="20">
        <f>H49+H50+H52+H51</f>
        <v>101.8</v>
      </c>
      <c r="I48" s="20">
        <v>102.3</v>
      </c>
      <c r="J48" s="20"/>
    </row>
    <row r="49" spans="2:10" s="15" customFormat="1" ht="26.25" x14ac:dyDescent="0.25">
      <c r="B49" s="18" t="s">
        <v>52</v>
      </c>
      <c r="C49" s="17" t="s">
        <v>20</v>
      </c>
      <c r="D49" s="17" t="s">
        <v>48</v>
      </c>
      <c r="E49" s="17" t="s">
        <v>29</v>
      </c>
      <c r="F49" s="17" t="s">
        <v>47</v>
      </c>
      <c r="G49" s="17" t="s">
        <v>51</v>
      </c>
      <c r="H49" s="16">
        <f>76-3.2</f>
        <v>72.8</v>
      </c>
      <c r="I49" s="16">
        <v>76</v>
      </c>
      <c r="J49" s="16"/>
    </row>
    <row r="50" spans="2:10" s="15" customFormat="1" ht="36.75" x14ac:dyDescent="0.25">
      <c r="B50" s="18" t="s">
        <v>50</v>
      </c>
      <c r="C50" s="17" t="s">
        <v>20</v>
      </c>
      <c r="D50" s="17" t="s">
        <v>48</v>
      </c>
      <c r="E50" s="17" t="s">
        <v>29</v>
      </c>
      <c r="F50" s="17" t="s">
        <v>47</v>
      </c>
      <c r="G50" s="17" t="s">
        <v>49</v>
      </c>
      <c r="H50" s="16">
        <f>23-1.1</f>
        <v>21.9</v>
      </c>
      <c r="I50" s="16">
        <v>23</v>
      </c>
      <c r="J50" s="16"/>
    </row>
    <row r="51" spans="2:10" s="15" customFormat="1" ht="26.25" x14ac:dyDescent="0.25">
      <c r="B51" s="18" t="s">
        <v>180</v>
      </c>
      <c r="C51" s="17" t="s">
        <v>20</v>
      </c>
      <c r="D51" s="17" t="s">
        <v>48</v>
      </c>
      <c r="E51" s="17" t="s">
        <v>29</v>
      </c>
      <c r="F51" s="17" t="s">
        <v>47</v>
      </c>
      <c r="G51" s="17" t="s">
        <v>179</v>
      </c>
      <c r="H51" s="16">
        <f>2.4-0.5-1.7</f>
        <v>0.19999999999999996</v>
      </c>
      <c r="I51" s="16"/>
      <c r="J51" s="16"/>
    </row>
    <row r="52" spans="2:10" s="15" customFormat="1" ht="26.25" x14ac:dyDescent="0.25">
      <c r="B52" s="18" t="s">
        <v>21</v>
      </c>
      <c r="C52" s="17" t="s">
        <v>20</v>
      </c>
      <c r="D52" s="17" t="s">
        <v>48</v>
      </c>
      <c r="E52" s="17" t="s">
        <v>29</v>
      </c>
      <c r="F52" s="17" t="s">
        <v>47</v>
      </c>
      <c r="G52" s="17" t="s">
        <v>16</v>
      </c>
      <c r="H52" s="16">
        <f>3.3-2.4+6</f>
        <v>6.9</v>
      </c>
      <c r="I52" s="16">
        <v>3.3</v>
      </c>
      <c r="J52" s="16"/>
    </row>
    <row r="53" spans="2:10" s="19" customFormat="1" ht="24" x14ac:dyDescent="0.2">
      <c r="B53" s="22" t="s">
        <v>46</v>
      </c>
      <c r="C53" s="21" t="s">
        <v>20</v>
      </c>
      <c r="D53" s="21" t="s">
        <v>29</v>
      </c>
      <c r="E53" s="21"/>
      <c r="F53" s="21" t="s">
        <v>22</v>
      </c>
      <c r="G53" s="21" t="s">
        <v>22</v>
      </c>
      <c r="H53" s="20">
        <f>H54</f>
        <v>2</v>
      </c>
      <c r="I53" s="20">
        <v>2</v>
      </c>
      <c r="J53" s="20"/>
    </row>
    <row r="54" spans="2:10" s="19" customFormat="1" ht="14.25" x14ac:dyDescent="0.2">
      <c r="B54" s="22" t="s">
        <v>45</v>
      </c>
      <c r="C54" s="21" t="s">
        <v>20</v>
      </c>
      <c r="D54" s="21" t="s">
        <v>29</v>
      </c>
      <c r="E54" s="21" t="s">
        <v>43</v>
      </c>
      <c r="F54" s="21" t="s">
        <v>22</v>
      </c>
      <c r="G54" s="21" t="s">
        <v>22</v>
      </c>
      <c r="H54" s="20">
        <f>H55</f>
        <v>2</v>
      </c>
      <c r="I54" s="20">
        <v>2</v>
      </c>
      <c r="J54" s="20"/>
    </row>
    <row r="55" spans="2:10" s="19" customFormat="1" ht="25.5" x14ac:dyDescent="0.2">
      <c r="B55" s="22" t="s">
        <v>25</v>
      </c>
      <c r="C55" s="21" t="s">
        <v>20</v>
      </c>
      <c r="D55" s="21" t="s">
        <v>29</v>
      </c>
      <c r="E55" s="21" t="s">
        <v>43</v>
      </c>
      <c r="F55" s="21" t="s">
        <v>24</v>
      </c>
      <c r="G55" s="21" t="s">
        <v>22</v>
      </c>
      <c r="H55" s="20">
        <f>H56</f>
        <v>2</v>
      </c>
      <c r="I55" s="20">
        <v>2</v>
      </c>
      <c r="J55" s="20"/>
    </row>
    <row r="56" spans="2:10" s="19" customFormat="1" ht="25.5" x14ac:dyDescent="0.2">
      <c r="B56" s="22" t="s">
        <v>44</v>
      </c>
      <c r="C56" s="21" t="s">
        <v>20</v>
      </c>
      <c r="D56" s="21" t="s">
        <v>29</v>
      </c>
      <c r="E56" s="21" t="s">
        <v>43</v>
      </c>
      <c r="F56" s="21" t="s">
        <v>42</v>
      </c>
      <c r="G56" s="21" t="s">
        <v>22</v>
      </c>
      <c r="H56" s="20">
        <f>H57</f>
        <v>2</v>
      </c>
      <c r="I56" s="20">
        <v>2</v>
      </c>
      <c r="J56" s="20"/>
    </row>
    <row r="57" spans="2:10" s="15" customFormat="1" ht="26.25" x14ac:dyDescent="0.25">
      <c r="B57" s="18" t="s">
        <v>21</v>
      </c>
      <c r="C57" s="17" t="s">
        <v>20</v>
      </c>
      <c r="D57" s="17" t="s">
        <v>29</v>
      </c>
      <c r="E57" s="17" t="s">
        <v>43</v>
      </c>
      <c r="F57" s="17" t="s">
        <v>42</v>
      </c>
      <c r="G57" s="17" t="s">
        <v>16</v>
      </c>
      <c r="H57" s="16">
        <v>2</v>
      </c>
      <c r="I57" s="16">
        <v>2</v>
      </c>
      <c r="J57" s="16"/>
    </row>
    <row r="58" spans="2:10" s="19" customFormat="1" ht="14.25" x14ac:dyDescent="0.2">
      <c r="B58" s="22" t="s">
        <v>41</v>
      </c>
      <c r="C58" s="21" t="s">
        <v>20</v>
      </c>
      <c r="D58" s="21" t="s">
        <v>18</v>
      </c>
      <c r="E58" s="21"/>
      <c r="F58" s="21" t="s">
        <v>22</v>
      </c>
      <c r="G58" s="21" t="s">
        <v>22</v>
      </c>
      <c r="H58" s="20">
        <f>H59</f>
        <v>1320.7</v>
      </c>
      <c r="I58" s="20">
        <v>1183.9000000000001</v>
      </c>
      <c r="J58" s="20"/>
    </row>
    <row r="59" spans="2:10" s="19" customFormat="1" ht="14.25" x14ac:dyDescent="0.2">
      <c r="B59" s="22" t="s">
        <v>40</v>
      </c>
      <c r="C59" s="21" t="s">
        <v>20</v>
      </c>
      <c r="D59" s="21" t="s">
        <v>18</v>
      </c>
      <c r="E59" s="21" t="s">
        <v>37</v>
      </c>
      <c r="F59" s="21" t="s">
        <v>22</v>
      </c>
      <c r="G59" s="21" t="s">
        <v>22</v>
      </c>
      <c r="H59" s="20">
        <f>H60</f>
        <v>1320.7</v>
      </c>
      <c r="I59" s="20">
        <v>1183.9000000000001</v>
      </c>
      <c r="J59" s="20"/>
    </row>
    <row r="60" spans="2:10" s="19" customFormat="1" ht="25.5" x14ac:dyDescent="0.2">
      <c r="B60" s="22" t="s">
        <v>25</v>
      </c>
      <c r="C60" s="21" t="s">
        <v>20</v>
      </c>
      <c r="D60" s="21" t="s">
        <v>18</v>
      </c>
      <c r="E60" s="21" t="s">
        <v>37</v>
      </c>
      <c r="F60" s="21" t="s">
        <v>24</v>
      </c>
      <c r="G60" s="21" t="s">
        <v>22</v>
      </c>
      <c r="H60" s="20">
        <f>H61+H63</f>
        <v>1320.7</v>
      </c>
      <c r="I60" s="20">
        <v>1183.9000000000001</v>
      </c>
      <c r="J60" s="20"/>
    </row>
    <row r="61" spans="2:10" s="19" customFormat="1" ht="36" x14ac:dyDescent="0.2">
      <c r="B61" s="22" t="s">
        <v>39</v>
      </c>
      <c r="C61" s="21" t="s">
        <v>20</v>
      </c>
      <c r="D61" s="21" t="s">
        <v>18</v>
      </c>
      <c r="E61" s="21" t="s">
        <v>37</v>
      </c>
      <c r="F61" s="21" t="s">
        <v>38</v>
      </c>
      <c r="G61" s="21" t="s">
        <v>22</v>
      </c>
      <c r="H61" s="20">
        <f>H62</f>
        <v>1210.7</v>
      </c>
      <c r="I61" s="20">
        <v>1023.9</v>
      </c>
      <c r="J61" s="20"/>
    </row>
    <row r="62" spans="2:10" s="15" customFormat="1" ht="26.25" x14ac:dyDescent="0.25">
      <c r="B62" s="18" t="s">
        <v>21</v>
      </c>
      <c r="C62" s="17" t="s">
        <v>20</v>
      </c>
      <c r="D62" s="17" t="s">
        <v>18</v>
      </c>
      <c r="E62" s="17" t="s">
        <v>37</v>
      </c>
      <c r="F62" s="17" t="s">
        <v>38</v>
      </c>
      <c r="G62" s="17" t="s">
        <v>16</v>
      </c>
      <c r="H62" s="16">
        <f>1023.9+36.8+100-249.2+249.2+50</f>
        <v>1210.7</v>
      </c>
      <c r="I62" s="16">
        <v>1023.9</v>
      </c>
      <c r="J62" s="16"/>
    </row>
    <row r="63" spans="2:10" s="19" customFormat="1" ht="25.5" x14ac:dyDescent="0.2">
      <c r="B63" s="22" t="s">
        <v>1</v>
      </c>
      <c r="C63" s="21" t="s">
        <v>20</v>
      </c>
      <c r="D63" s="21" t="s">
        <v>18</v>
      </c>
      <c r="E63" s="21" t="s">
        <v>37</v>
      </c>
      <c r="F63" s="21" t="s">
        <v>36</v>
      </c>
      <c r="G63" s="21" t="s">
        <v>22</v>
      </c>
      <c r="H63" s="20">
        <f>H64</f>
        <v>110</v>
      </c>
      <c r="I63" s="20">
        <v>160</v>
      </c>
      <c r="J63" s="20"/>
    </row>
    <row r="64" spans="2:10" s="15" customFormat="1" ht="26.25" x14ac:dyDescent="0.25">
      <c r="B64" s="18" t="s">
        <v>21</v>
      </c>
      <c r="C64" s="17" t="s">
        <v>20</v>
      </c>
      <c r="D64" s="17" t="s">
        <v>18</v>
      </c>
      <c r="E64" s="17" t="s">
        <v>37</v>
      </c>
      <c r="F64" s="17" t="s">
        <v>36</v>
      </c>
      <c r="G64" s="17" t="s">
        <v>16</v>
      </c>
      <c r="H64" s="16">
        <f>160-50</f>
        <v>110</v>
      </c>
      <c r="I64" s="16">
        <v>160</v>
      </c>
      <c r="J64" s="16"/>
    </row>
    <row r="65" spans="2:10" s="19" customFormat="1" ht="14.25" x14ac:dyDescent="0.2">
      <c r="B65" s="22" t="s">
        <v>35</v>
      </c>
      <c r="C65" s="21" t="s">
        <v>20</v>
      </c>
      <c r="D65" s="21" t="s">
        <v>30</v>
      </c>
      <c r="E65" s="21"/>
      <c r="F65" s="21" t="s">
        <v>22</v>
      </c>
      <c r="G65" s="21" t="s">
        <v>22</v>
      </c>
      <c r="H65" s="20">
        <f>H66</f>
        <v>297.2</v>
      </c>
      <c r="I65" s="20">
        <v>33</v>
      </c>
      <c r="J65" s="20"/>
    </row>
    <row r="66" spans="2:10" s="19" customFormat="1" ht="14.25" x14ac:dyDescent="0.2">
      <c r="B66" s="22" t="s">
        <v>34</v>
      </c>
      <c r="C66" s="21" t="s">
        <v>20</v>
      </c>
      <c r="D66" s="21" t="s">
        <v>30</v>
      </c>
      <c r="E66" s="21" t="s">
        <v>29</v>
      </c>
      <c r="F66" s="21" t="s">
        <v>22</v>
      </c>
      <c r="G66" s="21" t="s">
        <v>22</v>
      </c>
      <c r="H66" s="20">
        <f>H67</f>
        <v>297.2</v>
      </c>
      <c r="I66" s="20">
        <v>33</v>
      </c>
      <c r="J66" s="20"/>
    </row>
    <row r="67" spans="2:10" s="19" customFormat="1" ht="25.5" x14ac:dyDescent="0.2">
      <c r="B67" s="22" t="s">
        <v>25</v>
      </c>
      <c r="C67" s="21" t="s">
        <v>20</v>
      </c>
      <c r="D67" s="21" t="s">
        <v>30</v>
      </c>
      <c r="E67" s="21" t="s">
        <v>29</v>
      </c>
      <c r="F67" s="21" t="s">
        <v>24</v>
      </c>
      <c r="G67" s="21" t="s">
        <v>22</v>
      </c>
      <c r="H67" s="20">
        <f>H68+H72+H70+H74+H76+H78</f>
        <v>297.2</v>
      </c>
      <c r="I67" s="20">
        <v>33</v>
      </c>
      <c r="J67" s="20"/>
    </row>
    <row r="68" spans="2:10" s="19" customFormat="1" ht="25.5" x14ac:dyDescent="0.2">
      <c r="B68" s="22" t="s">
        <v>33</v>
      </c>
      <c r="C68" s="21" t="s">
        <v>20</v>
      </c>
      <c r="D68" s="21" t="s">
        <v>30</v>
      </c>
      <c r="E68" s="21" t="s">
        <v>29</v>
      </c>
      <c r="F68" s="21" t="s">
        <v>32</v>
      </c>
      <c r="G68" s="21" t="s">
        <v>22</v>
      </c>
      <c r="H68" s="20">
        <f>H69</f>
        <v>12</v>
      </c>
      <c r="I68" s="20">
        <v>6</v>
      </c>
      <c r="J68" s="20"/>
    </row>
    <row r="69" spans="2:10" s="15" customFormat="1" ht="26.25" x14ac:dyDescent="0.25">
      <c r="B69" s="18" t="s">
        <v>21</v>
      </c>
      <c r="C69" s="17" t="s">
        <v>20</v>
      </c>
      <c r="D69" s="17" t="s">
        <v>30</v>
      </c>
      <c r="E69" s="17" t="s">
        <v>29</v>
      </c>
      <c r="F69" s="17" t="s">
        <v>32</v>
      </c>
      <c r="G69" s="17" t="s">
        <v>16</v>
      </c>
      <c r="H69" s="16">
        <f>6+7-1</f>
        <v>12</v>
      </c>
      <c r="I69" s="16">
        <v>6</v>
      </c>
      <c r="J69" s="16"/>
    </row>
    <row r="70" spans="2:10" s="15" customFormat="1" ht="26.25" x14ac:dyDescent="0.25">
      <c r="B70" s="22" t="s">
        <v>182</v>
      </c>
      <c r="C70" s="21" t="s">
        <v>20</v>
      </c>
      <c r="D70" s="21" t="s">
        <v>30</v>
      </c>
      <c r="E70" s="21" t="s">
        <v>29</v>
      </c>
      <c r="F70" s="21" t="s">
        <v>181</v>
      </c>
      <c r="G70" s="21"/>
      <c r="H70" s="20">
        <f>H71</f>
        <v>10.1</v>
      </c>
      <c r="I70" s="16"/>
      <c r="J70" s="16"/>
    </row>
    <row r="71" spans="2:10" s="15" customFormat="1" ht="26.25" x14ac:dyDescent="0.25">
      <c r="B71" s="18" t="s">
        <v>21</v>
      </c>
      <c r="C71" s="17" t="s">
        <v>20</v>
      </c>
      <c r="D71" s="17" t="s">
        <v>30</v>
      </c>
      <c r="E71" s="17" t="s">
        <v>29</v>
      </c>
      <c r="F71" s="17" t="s">
        <v>181</v>
      </c>
      <c r="G71" s="17" t="s">
        <v>16</v>
      </c>
      <c r="H71" s="16">
        <f>3.6+6.5</f>
        <v>10.1</v>
      </c>
      <c r="I71" s="16"/>
      <c r="J71" s="16"/>
    </row>
    <row r="72" spans="2:10" s="19" customFormat="1" ht="25.5" x14ac:dyDescent="0.2">
      <c r="B72" s="22" t="s">
        <v>31</v>
      </c>
      <c r="C72" s="21" t="s">
        <v>20</v>
      </c>
      <c r="D72" s="21" t="s">
        <v>30</v>
      </c>
      <c r="E72" s="21" t="s">
        <v>29</v>
      </c>
      <c r="F72" s="21" t="s">
        <v>28</v>
      </c>
      <c r="G72" s="21" t="s">
        <v>22</v>
      </c>
      <c r="H72" s="20">
        <f>H73</f>
        <v>8.9</v>
      </c>
      <c r="I72" s="20">
        <v>27</v>
      </c>
      <c r="J72" s="20"/>
    </row>
    <row r="73" spans="2:10" s="15" customFormat="1" ht="26.25" x14ac:dyDescent="0.25">
      <c r="B73" s="18" t="s">
        <v>21</v>
      </c>
      <c r="C73" s="17" t="s">
        <v>20</v>
      </c>
      <c r="D73" s="17" t="s">
        <v>30</v>
      </c>
      <c r="E73" s="17" t="s">
        <v>29</v>
      </c>
      <c r="F73" s="17" t="s">
        <v>28</v>
      </c>
      <c r="G73" s="17" t="s">
        <v>16</v>
      </c>
      <c r="H73" s="16">
        <f>27-1.9-9.1-0.6-6.5</f>
        <v>8.9</v>
      </c>
      <c r="I73" s="16">
        <v>27</v>
      </c>
      <c r="J73" s="16"/>
    </row>
    <row r="74" spans="2:10" s="15" customFormat="1" ht="26.25" x14ac:dyDescent="0.25">
      <c r="B74" s="22" t="s">
        <v>184</v>
      </c>
      <c r="C74" s="21" t="s">
        <v>20</v>
      </c>
      <c r="D74" s="21" t="s">
        <v>30</v>
      </c>
      <c r="E74" s="21" t="s">
        <v>29</v>
      </c>
      <c r="F74" s="21" t="s">
        <v>183</v>
      </c>
      <c r="G74" s="21"/>
      <c r="H74" s="20">
        <f>H75</f>
        <v>0</v>
      </c>
      <c r="I74" s="16"/>
      <c r="J74" s="16"/>
    </row>
    <row r="75" spans="2:10" s="15" customFormat="1" ht="26.25" x14ac:dyDescent="0.25">
      <c r="B75" s="18" t="s">
        <v>21</v>
      </c>
      <c r="C75" s="17" t="s">
        <v>20</v>
      </c>
      <c r="D75" s="17" t="s">
        <v>30</v>
      </c>
      <c r="E75" s="17" t="s">
        <v>29</v>
      </c>
      <c r="F75" s="17" t="s">
        <v>183</v>
      </c>
      <c r="G75" s="17" t="s">
        <v>16</v>
      </c>
      <c r="H75" s="16">
        <f>1+1-1-1</f>
        <v>0</v>
      </c>
      <c r="I75" s="16"/>
      <c r="J75" s="16"/>
    </row>
    <row r="76" spans="2:10" s="15" customFormat="1" ht="26.25" x14ac:dyDescent="0.25">
      <c r="B76" s="22" t="s">
        <v>192</v>
      </c>
      <c r="C76" s="21" t="s">
        <v>20</v>
      </c>
      <c r="D76" s="21" t="s">
        <v>30</v>
      </c>
      <c r="E76" s="21" t="s">
        <v>29</v>
      </c>
      <c r="F76" s="21" t="s">
        <v>191</v>
      </c>
      <c r="G76" s="21"/>
      <c r="H76" s="20">
        <f>H77</f>
        <v>0</v>
      </c>
      <c r="I76" s="16"/>
      <c r="J76" s="16"/>
    </row>
    <row r="77" spans="2:10" s="15" customFormat="1" ht="26.25" x14ac:dyDescent="0.25">
      <c r="B77" s="18" t="s">
        <v>21</v>
      </c>
      <c r="C77" s="17" t="s">
        <v>20</v>
      </c>
      <c r="D77" s="17" t="s">
        <v>30</v>
      </c>
      <c r="E77" s="17" t="s">
        <v>29</v>
      </c>
      <c r="F77" s="17" t="s">
        <v>191</v>
      </c>
      <c r="G77" s="17" t="s">
        <v>16</v>
      </c>
      <c r="H77" s="16">
        <f>249.2+1+16-266.2</f>
        <v>0</v>
      </c>
      <c r="I77" s="16"/>
      <c r="J77" s="16"/>
    </row>
    <row r="78" spans="2:10" s="15" customFormat="1" ht="26.25" x14ac:dyDescent="0.25">
      <c r="B78" s="22" t="s">
        <v>192</v>
      </c>
      <c r="C78" s="21" t="s">
        <v>20</v>
      </c>
      <c r="D78" s="21" t="s">
        <v>30</v>
      </c>
      <c r="E78" s="21" t="s">
        <v>29</v>
      </c>
      <c r="F78" s="21" t="s">
        <v>199</v>
      </c>
      <c r="G78" s="21"/>
      <c r="H78" s="20">
        <f>H79</f>
        <v>266.2</v>
      </c>
      <c r="I78" s="16"/>
      <c r="J78" s="16"/>
    </row>
    <row r="79" spans="2:10" s="15" customFormat="1" ht="26.25" x14ac:dyDescent="0.25">
      <c r="B79" s="18" t="s">
        <v>21</v>
      </c>
      <c r="C79" s="17" t="s">
        <v>20</v>
      </c>
      <c r="D79" s="17" t="s">
        <v>30</v>
      </c>
      <c r="E79" s="17" t="s">
        <v>29</v>
      </c>
      <c r="F79" s="17" t="s">
        <v>199</v>
      </c>
      <c r="G79" s="17" t="s">
        <v>16</v>
      </c>
      <c r="H79" s="16">
        <f>249.2+1+16</f>
        <v>266.2</v>
      </c>
      <c r="I79" s="16"/>
      <c r="J79" s="16"/>
    </row>
    <row r="80" spans="2:10" s="19" customFormat="1" ht="14.25" x14ac:dyDescent="0.2">
      <c r="B80" s="22" t="s">
        <v>27</v>
      </c>
      <c r="C80" s="21" t="s">
        <v>20</v>
      </c>
      <c r="D80" s="21" t="s">
        <v>19</v>
      </c>
      <c r="E80" s="21"/>
      <c r="F80" s="21" t="s">
        <v>22</v>
      </c>
      <c r="G80" s="21" t="s">
        <v>22</v>
      </c>
      <c r="H80" s="20">
        <f>H81</f>
        <v>5</v>
      </c>
      <c r="I80" s="20">
        <v>5</v>
      </c>
      <c r="J80" s="20"/>
    </row>
    <row r="81" spans="2:10" s="19" customFormat="1" ht="14.25" x14ac:dyDescent="0.2">
      <c r="B81" s="22" t="s">
        <v>26</v>
      </c>
      <c r="C81" s="21" t="s">
        <v>20</v>
      </c>
      <c r="D81" s="21" t="s">
        <v>19</v>
      </c>
      <c r="E81" s="21" t="s">
        <v>18</v>
      </c>
      <c r="F81" s="21" t="s">
        <v>22</v>
      </c>
      <c r="G81" s="21" t="s">
        <v>22</v>
      </c>
      <c r="H81" s="20">
        <f>H82</f>
        <v>5</v>
      </c>
      <c r="I81" s="20">
        <v>5</v>
      </c>
      <c r="J81" s="20"/>
    </row>
    <row r="82" spans="2:10" s="19" customFormat="1" ht="25.5" x14ac:dyDescent="0.2">
      <c r="B82" s="22" t="s">
        <v>25</v>
      </c>
      <c r="C82" s="21" t="s">
        <v>20</v>
      </c>
      <c r="D82" s="21" t="s">
        <v>19</v>
      </c>
      <c r="E82" s="21" t="s">
        <v>18</v>
      </c>
      <c r="F82" s="21" t="s">
        <v>24</v>
      </c>
      <c r="G82" s="21" t="s">
        <v>22</v>
      </c>
      <c r="H82" s="20">
        <f>H83</f>
        <v>5</v>
      </c>
      <c r="I82" s="20">
        <v>5</v>
      </c>
      <c r="J82" s="20"/>
    </row>
    <row r="83" spans="2:10" s="19" customFormat="1" ht="25.5" x14ac:dyDescent="0.2">
      <c r="B83" s="22" t="s">
        <v>23</v>
      </c>
      <c r="C83" s="21" t="s">
        <v>20</v>
      </c>
      <c r="D83" s="21" t="s">
        <v>19</v>
      </c>
      <c r="E83" s="21" t="s">
        <v>18</v>
      </c>
      <c r="F83" s="21" t="s">
        <v>17</v>
      </c>
      <c r="G83" s="21" t="s">
        <v>22</v>
      </c>
      <c r="H83" s="20">
        <f>H84</f>
        <v>5</v>
      </c>
      <c r="I83" s="20">
        <v>5</v>
      </c>
      <c r="J83" s="20"/>
    </row>
    <row r="84" spans="2:10" s="15" customFormat="1" ht="26.25" x14ac:dyDescent="0.25">
      <c r="B84" s="18" t="s">
        <v>21</v>
      </c>
      <c r="C84" s="17" t="s">
        <v>20</v>
      </c>
      <c r="D84" s="17" t="s">
        <v>19</v>
      </c>
      <c r="E84" s="17" t="s">
        <v>18</v>
      </c>
      <c r="F84" s="17" t="s">
        <v>17</v>
      </c>
      <c r="G84" s="17" t="s">
        <v>16</v>
      </c>
      <c r="H84" s="16">
        <v>5</v>
      </c>
      <c r="I84" s="16">
        <v>5</v>
      </c>
      <c r="J84" s="16"/>
    </row>
    <row r="85" spans="2:10" x14ac:dyDescent="0.25">
      <c r="B85" s="94" t="s">
        <v>15</v>
      </c>
      <c r="C85" s="95"/>
      <c r="D85" s="95"/>
      <c r="E85" s="95"/>
      <c r="F85" s="95"/>
      <c r="G85" s="96"/>
      <c r="H85" s="14">
        <v>4046.6</v>
      </c>
      <c r="I85" s="13"/>
      <c r="J85" s="13"/>
    </row>
    <row r="86" spans="2:10" ht="17.25" customHeight="1" x14ac:dyDescent="0.25">
      <c r="B86" s="97" t="s">
        <v>14</v>
      </c>
      <c r="C86" s="98"/>
      <c r="D86" s="98"/>
      <c r="E86" s="98"/>
      <c r="F86" s="98"/>
      <c r="G86" s="99"/>
      <c r="H86" s="14"/>
      <c r="I86" s="13"/>
      <c r="J86" s="13"/>
    </row>
    <row r="87" spans="2:10" x14ac:dyDescent="0.25">
      <c r="B87" s="94" t="s">
        <v>0</v>
      </c>
      <c r="C87" s="95"/>
      <c r="D87" s="95"/>
      <c r="E87" s="95"/>
      <c r="F87" s="95"/>
      <c r="G87" s="96"/>
      <c r="H87" s="14">
        <v>4046.6</v>
      </c>
      <c r="I87" s="13"/>
      <c r="J87" s="13"/>
    </row>
  </sheetData>
  <mergeCells count="4">
    <mergeCell ref="B7:H7"/>
    <mergeCell ref="B85:G85"/>
    <mergeCell ref="B86:G86"/>
    <mergeCell ref="B87:G8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2" max="2" width="4.42578125" customWidth="1"/>
    <col min="3" max="3" width="67.42578125" customWidth="1"/>
    <col min="4" max="4" width="20.85546875" hidden="1" customWidth="1"/>
    <col min="5" max="5" width="10.42578125" customWidth="1"/>
  </cols>
  <sheetData>
    <row r="1" spans="2:6" x14ac:dyDescent="0.25">
      <c r="E1" s="8" t="s">
        <v>13</v>
      </c>
    </row>
    <row r="2" spans="2:6" x14ac:dyDescent="0.25">
      <c r="E2" s="8" t="s">
        <v>98</v>
      </c>
    </row>
    <row r="3" spans="2:6" x14ac:dyDescent="0.25">
      <c r="E3" s="8" t="s">
        <v>203</v>
      </c>
    </row>
    <row r="4" spans="2:6" x14ac:dyDescent="0.25">
      <c r="E4" s="8" t="s">
        <v>204</v>
      </c>
    </row>
    <row r="5" spans="2:6" x14ac:dyDescent="0.25">
      <c r="E5" s="8" t="s">
        <v>205</v>
      </c>
    </row>
    <row r="7" spans="2:6" ht="30" x14ac:dyDescent="0.25">
      <c r="C7" s="7" t="s">
        <v>11</v>
      </c>
    </row>
    <row r="10" spans="2:6" x14ac:dyDescent="0.25">
      <c r="E10" t="s">
        <v>10</v>
      </c>
    </row>
    <row r="11" spans="2:6" ht="30" x14ac:dyDescent="0.25">
      <c r="B11" s="6" t="s">
        <v>9</v>
      </c>
      <c r="C11" s="5" t="s">
        <v>8</v>
      </c>
      <c r="D11" s="5"/>
      <c r="E11" s="5" t="s">
        <v>7</v>
      </c>
    </row>
    <row r="12" spans="2:6" x14ac:dyDescent="0.25">
      <c r="B12" s="100" t="s">
        <v>6</v>
      </c>
      <c r="C12" s="100"/>
      <c r="D12" s="100"/>
      <c r="E12" s="100"/>
    </row>
    <row r="13" spans="2:6" ht="60" x14ac:dyDescent="0.25">
      <c r="B13" s="2">
        <v>1</v>
      </c>
      <c r="C13" s="3" t="s">
        <v>5</v>
      </c>
      <c r="D13" s="2"/>
      <c r="E13" s="2">
        <f>1183.9+100</f>
        <v>1283.9000000000001</v>
      </c>
    </row>
    <row r="14" spans="2:6" x14ac:dyDescent="0.25">
      <c r="B14" s="2"/>
      <c r="C14" s="1" t="s">
        <v>4</v>
      </c>
      <c r="D14" s="2"/>
      <c r="E14" s="1">
        <f>E13</f>
        <v>1283.9000000000001</v>
      </c>
      <c r="F14" s="4"/>
    </row>
    <row r="15" spans="2:6" x14ac:dyDescent="0.25">
      <c r="B15" s="100" t="s">
        <v>3</v>
      </c>
      <c r="C15" s="100"/>
      <c r="D15" s="100"/>
      <c r="E15" s="100"/>
    </row>
    <row r="16" spans="2:6" ht="30" x14ac:dyDescent="0.25">
      <c r="B16" s="2">
        <v>1</v>
      </c>
      <c r="C16" s="3" t="s">
        <v>2</v>
      </c>
      <c r="D16" s="2"/>
      <c r="E16" s="2">
        <f>1023.9+36.8+249.2+100-249.2+50</f>
        <v>1210.7</v>
      </c>
    </row>
    <row r="17" spans="2:5" x14ac:dyDescent="0.25">
      <c r="B17" s="2">
        <v>2</v>
      </c>
      <c r="C17" s="3" t="s">
        <v>1</v>
      </c>
      <c r="D17" s="2"/>
      <c r="E17" s="2">
        <f>160-50</f>
        <v>110</v>
      </c>
    </row>
    <row r="18" spans="2:5" x14ac:dyDescent="0.25">
      <c r="B18" s="2"/>
      <c r="C18" s="1" t="s">
        <v>0</v>
      </c>
      <c r="D18" s="2"/>
      <c r="E18" s="1">
        <f>E16+E17</f>
        <v>1320.7</v>
      </c>
    </row>
  </sheetData>
  <mergeCells count="2">
    <mergeCell ref="B12:E12"/>
    <mergeCell ref="B15:E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</vt:lpstr>
      <vt:lpstr>пр2</vt:lpstr>
      <vt:lpstr>пр7</vt:lpstr>
      <vt:lpstr>пр13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2022-01-06T06:31:45Z</dcterms:modified>
</cp:coreProperties>
</file>